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s\документы\БЮДЖЕТ 2011\2025\изменения\декабрь\"/>
    </mc:Choice>
  </mc:AlternateContent>
  <xr:revisionPtr revIDLastSave="0" documentId="13_ncr:1_{3B6B859E-B37B-41CB-AE74-00E30FDB026B}" xr6:coauthVersionLast="47" xr6:coauthVersionMax="47" xr10:uidLastSave="{00000000-0000-0000-0000-000000000000}"/>
  <bookViews>
    <workbookView xWindow="-120" yWindow="-120" windowWidth="29040" windowHeight="15840" xr2:uid="{65A04314-D018-4D28-898C-FC5F6AEDB08D}"/>
  </bookViews>
  <sheets>
    <sheet name="Исполнение бюджета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18" i="1" l="1"/>
  <c r="BN16" i="1"/>
  <c r="BN50" i="1"/>
  <c r="BQ14" i="1"/>
  <c r="BO15" i="1" l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Q51" i="1" s="1"/>
  <c r="BO51" i="1"/>
  <c r="BQ52" i="1" s="1"/>
  <c r="BO52" i="1"/>
  <c r="BO53" i="1"/>
  <c r="BO54" i="1"/>
  <c r="BO55" i="1"/>
  <c r="BO56" i="1"/>
  <c r="BO57" i="1"/>
  <c r="BO14" i="1"/>
  <c r="BO59" i="1"/>
  <c r="U59" i="1"/>
  <c r="BQ15" i="1" l="1"/>
  <c r="BQ16" i="1"/>
  <c r="BQ50" i="1"/>
  <c r="BN58" i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14" i="1"/>
  <c r="A1" i="1"/>
  <c r="BO58" i="1" l="1"/>
  <c r="BN61" i="1"/>
</calcChain>
</file>

<file path=xl/sharedStrings.xml><?xml version="1.0" encoding="utf-8"?>
<sst xmlns="http://schemas.openxmlformats.org/spreadsheetml/2006/main" count="216" uniqueCount="87">
  <si>
    <t>Итого</t>
  </si>
  <si>
    <t>349</t>
  </si>
  <si>
    <t>244</t>
  </si>
  <si>
    <t>3040200000</t>
  </si>
  <si>
    <t>310</t>
  </si>
  <si>
    <t>226</t>
  </si>
  <si>
    <t>225</t>
  </si>
  <si>
    <t>223</t>
  </si>
  <si>
    <t>221</t>
  </si>
  <si>
    <t>213</t>
  </si>
  <si>
    <t>119</t>
  </si>
  <si>
    <t>211</t>
  </si>
  <si>
    <t>111</t>
  </si>
  <si>
    <t>251</t>
  </si>
  <si>
    <t>540</t>
  </si>
  <si>
    <t>334000Ф100</t>
  </si>
  <si>
    <t>334000Б100</t>
  </si>
  <si>
    <t>231</t>
  </si>
  <si>
    <t>730</t>
  </si>
  <si>
    <t>3040100000</t>
  </si>
  <si>
    <t>247</t>
  </si>
  <si>
    <t>3040400000</t>
  </si>
  <si>
    <t>344</t>
  </si>
  <si>
    <t>222</t>
  </si>
  <si>
    <t>297</t>
  </si>
  <si>
    <t>853</t>
  </si>
  <si>
    <t>30403S2370</t>
  </si>
  <si>
    <t>346</t>
  </si>
  <si>
    <t>3040300000</t>
  </si>
  <si>
    <t>3310051180</t>
  </si>
  <si>
    <t>129</t>
  </si>
  <si>
    <t>121</t>
  </si>
  <si>
    <t>3330073150</t>
  </si>
  <si>
    <t>000</t>
  </si>
  <si>
    <t>870</t>
  </si>
  <si>
    <t>3320000000</t>
  </si>
  <si>
    <t>293</t>
  </si>
  <si>
    <t>292</t>
  </si>
  <si>
    <t>291</t>
  </si>
  <si>
    <t>852</t>
  </si>
  <si>
    <t>266</t>
  </si>
  <si>
    <t>710</t>
  </si>
  <si>
    <t>0000000000</t>
  </si>
  <si>
    <t>% исполнения</t>
  </si>
  <si>
    <t>Факт</t>
  </si>
  <si>
    <t>План</t>
  </si>
  <si>
    <t>декабрь</t>
  </si>
  <si>
    <t>ноябрь</t>
  </si>
  <si>
    <t>октябрь</t>
  </si>
  <si>
    <t>Квартал 4</t>
  </si>
  <si>
    <t>сентябрь</t>
  </si>
  <si>
    <t>август</t>
  </si>
  <si>
    <t>июль</t>
  </si>
  <si>
    <t>Квартал 3</t>
  </si>
  <si>
    <t>июнь</t>
  </si>
  <si>
    <t>май</t>
  </si>
  <si>
    <t>апрель</t>
  </si>
  <si>
    <t>Квартал 2</t>
  </si>
  <si>
    <t>март</t>
  </si>
  <si>
    <t>февраль</t>
  </si>
  <si>
    <t>январь</t>
  </si>
  <si>
    <t>Квартал 1</t>
  </si>
  <si>
    <t>Индекс данных</t>
  </si>
  <si>
    <t>Остаток росписи (роспись за год - приход)</t>
  </si>
  <si>
    <t>Кассовый план итог</t>
  </si>
  <si>
    <t>Роспись за год</t>
  </si>
  <si>
    <t>Остаток росписи (Роспись - Расход)</t>
  </si>
  <si>
    <t>Остаток на Л/С (Приход - Расход)</t>
  </si>
  <si>
    <t>Остаток лимитов (Роспись-Приход)</t>
  </si>
  <si>
    <t>Сумма фактического расхода, руб.</t>
  </si>
  <si>
    <t>Приход на л/с, руб.</t>
  </si>
  <si>
    <t>Роспись по текущий квартал</t>
  </si>
  <si>
    <t>Дата принятия</t>
  </si>
  <si>
    <t>Код Субсидии</t>
  </si>
  <si>
    <t>Тип средств</t>
  </si>
  <si>
    <t>Направление</t>
  </si>
  <si>
    <t>Мероприятие</t>
  </si>
  <si>
    <t>Суб КОСГУ</t>
  </si>
  <si>
    <t>КЭСР</t>
  </si>
  <si>
    <t>ВР</t>
  </si>
  <si>
    <t>ЦСР</t>
  </si>
  <si>
    <t>Код главы</t>
  </si>
  <si>
    <t>РзПр</t>
  </si>
  <si>
    <t>Лицевой счет</t>
  </si>
  <si>
    <t>на 15.12.2025</t>
  </si>
  <si>
    <t>Отчет об исполнении бюджета (полный)</t>
  </si>
  <si>
    <t>Муниципальное казенное учреждение "Комитет финансов Слюдянского муниципального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</si>
</sst>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&quot;р.&quot;;[Red]\-#,##0.00&quot;р.&quot;"/>
    <numFmt numFmtId="165" formatCode="#,##0.00;[Red]\-#,##0.00;0.00"/>
    <numFmt numFmtId="166" formatCode="000\.00\.0000"/>
    <numFmt numFmtId="167" formatCode="00\.00\.00"/>
    <numFmt numFmtId="168" formatCode="000"/>
    <numFmt numFmtId="169" formatCode="000\.00\.00"/>
    <numFmt numFmtId="170" formatCode="0000000000"/>
    <numFmt numFmtId="171" formatCode="0000"/>
    <numFmt numFmtId="172" formatCode="000\.00\.000\.0"/>
    <numFmt numFmtId="173" formatCode="#,##0.00_ ;[Red]\-#,##0.00\ 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10" fontId="1" fillId="0" borderId="2" xfId="0" applyNumberFormat="1" applyFont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Border="1" applyAlignment="1" applyProtection="1">
      <alignment horizontal="center" vertical="center" wrapText="1"/>
      <protection hidden="1"/>
    </xf>
    <xf numFmtId="164" fontId="1" fillId="0" borderId="4" xfId="0" applyNumberFormat="1" applyFont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Border="1" applyAlignment="1" applyProtection="1">
      <alignment horizontal="center" vertical="center" wrapText="1"/>
      <protection hidden="1"/>
    </xf>
    <xf numFmtId="164" fontId="1" fillId="0" borderId="6" xfId="0" applyNumberFormat="1" applyFont="1" applyBorder="1" applyAlignment="1" applyProtection="1">
      <alignment horizontal="center" vertical="center" wrapText="1"/>
      <protection hidden="1"/>
    </xf>
    <xf numFmtId="164" fontId="1" fillId="0" borderId="7" xfId="0" applyNumberFormat="1" applyFont="1" applyBorder="1" applyAlignment="1" applyProtection="1">
      <alignment horizontal="center" vertical="center" wrapText="1"/>
      <protection hidden="1"/>
    </xf>
    <xf numFmtId="10" fontId="1" fillId="0" borderId="7" xfId="0" applyNumberFormat="1" applyFont="1" applyBorder="1" applyAlignment="1" applyProtection="1">
      <alignment horizontal="center" vertical="center" wrapText="1"/>
      <protection hidden="1"/>
    </xf>
    <xf numFmtId="164" fontId="1" fillId="0" borderId="8" xfId="0" applyNumberFormat="1" applyFont="1" applyBorder="1" applyAlignment="1" applyProtection="1">
      <alignment horizontal="center" vertical="center" wrapText="1"/>
      <protection hidden="1"/>
    </xf>
    <xf numFmtId="164" fontId="1" fillId="0" borderId="9" xfId="0" applyNumberFormat="1" applyFont="1" applyBorder="1" applyAlignment="1" applyProtection="1">
      <alignment horizontal="center" vertical="center" wrapText="1"/>
      <protection hidden="1"/>
    </xf>
    <xf numFmtId="164" fontId="1" fillId="0" borderId="10" xfId="0" applyNumberFormat="1" applyFont="1" applyBorder="1" applyAlignment="1" applyProtection="1">
      <alignment horizontal="center" vertical="center"/>
      <protection hidden="1"/>
    </xf>
    <xf numFmtId="164" fontId="1" fillId="0" borderId="9" xfId="0" applyNumberFormat="1" applyFont="1" applyBorder="1" applyAlignment="1" applyProtection="1">
      <alignment horizontal="center" vertical="center"/>
      <protection hidden="1"/>
    </xf>
    <xf numFmtId="164" fontId="1" fillId="0" borderId="11" xfId="0" applyNumberFormat="1" applyFont="1" applyBorder="1" applyAlignment="1" applyProtection="1">
      <alignment horizontal="center" vertical="center"/>
      <protection hidden="1"/>
    </xf>
    <xf numFmtId="164" fontId="1" fillId="0" borderId="8" xfId="0" applyNumberFormat="1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0" fillId="0" borderId="12" xfId="0" applyBorder="1" applyProtection="1">
      <protection hidden="1"/>
    </xf>
    <xf numFmtId="165" fontId="1" fillId="0" borderId="7" xfId="0" applyNumberFormat="1" applyFont="1" applyBorder="1" applyAlignment="1" applyProtection="1">
      <alignment horizontal="center" vertical="center" wrapText="1"/>
      <protection hidden="1"/>
    </xf>
    <xf numFmtId="165" fontId="1" fillId="0" borderId="13" xfId="0" applyNumberFormat="1" applyFont="1" applyBorder="1" applyAlignment="1" applyProtection="1">
      <alignment horizontal="center" vertical="center" wrapText="1"/>
      <protection hidden="1"/>
    </xf>
    <xf numFmtId="10" fontId="1" fillId="0" borderId="11" xfId="0" applyNumberFormat="1" applyFont="1" applyBorder="1" applyAlignment="1" applyProtection="1">
      <alignment horizontal="center" vertical="center" wrapText="1"/>
      <protection hidden="1"/>
    </xf>
    <xf numFmtId="165" fontId="1" fillId="0" borderId="11" xfId="0" applyNumberFormat="1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165" fontId="3" fillId="0" borderId="11" xfId="0" applyNumberFormat="1" applyFont="1" applyBorder="1" applyAlignment="1" applyProtection="1">
      <alignment horizontal="center" vertical="center" wrapText="1"/>
      <protection hidden="1"/>
    </xf>
    <xf numFmtId="165" fontId="3" fillId="0" borderId="11" xfId="0" applyNumberFormat="1" applyFont="1" applyBorder="1" applyAlignment="1" applyProtection="1">
      <alignment horizontal="center" vertical="center"/>
      <protection hidden="1"/>
    </xf>
    <xf numFmtId="166" fontId="1" fillId="0" borderId="11" xfId="0" applyNumberFormat="1" applyFont="1" applyBorder="1" applyAlignment="1" applyProtection="1">
      <alignment horizontal="center" vertical="center" wrapText="1"/>
      <protection hidden="1"/>
    </xf>
    <xf numFmtId="167" fontId="3" fillId="0" borderId="11" xfId="0" applyNumberFormat="1" applyFont="1" applyBorder="1" applyAlignment="1" applyProtection="1">
      <alignment horizontal="center" vertical="center"/>
      <protection hidden="1"/>
    </xf>
    <xf numFmtId="168" fontId="3" fillId="0" borderId="11" xfId="0" applyNumberFormat="1" applyFont="1" applyBorder="1" applyAlignment="1" applyProtection="1">
      <alignment horizontal="center" vertical="center"/>
      <protection hidden="1"/>
    </xf>
    <xf numFmtId="169" fontId="3" fillId="0" borderId="11" xfId="0" applyNumberFormat="1" applyFont="1" applyBorder="1" applyAlignment="1" applyProtection="1">
      <alignment horizontal="center" vertical="center"/>
      <protection hidden="1"/>
    </xf>
    <xf numFmtId="170" fontId="3" fillId="0" borderId="11" xfId="0" applyNumberFormat="1" applyFont="1" applyBorder="1" applyAlignment="1" applyProtection="1">
      <alignment horizontal="center" vertical="center" wrapText="1"/>
      <protection hidden="1"/>
    </xf>
    <xf numFmtId="171" fontId="3" fillId="0" borderId="11" xfId="0" applyNumberFormat="1" applyFont="1" applyBorder="1" applyAlignment="1" applyProtection="1">
      <alignment horizontal="center" vertical="center"/>
      <protection hidden="1"/>
    </xf>
    <xf numFmtId="172" fontId="3" fillId="0" borderId="14" xfId="0" applyNumberFormat="1" applyFont="1" applyBorder="1" applyAlignment="1" applyProtection="1">
      <alignment horizontal="center" vertical="center"/>
      <protection hidden="1"/>
    </xf>
    <xf numFmtId="0" fontId="0" fillId="0" borderId="15" xfId="0" applyBorder="1" applyProtection="1">
      <protection hidden="1"/>
    </xf>
    <xf numFmtId="10" fontId="1" fillId="0" borderId="16" xfId="0" applyNumberFormat="1" applyFont="1" applyBorder="1" applyAlignment="1" applyProtection="1">
      <alignment horizontal="center" vertical="center" wrapText="1"/>
      <protection hidden="1"/>
    </xf>
    <xf numFmtId="165" fontId="1" fillId="0" borderId="16" xfId="0" applyNumberFormat="1" applyFont="1" applyBorder="1" applyAlignment="1" applyProtection="1">
      <alignment horizontal="center" vertical="center" wrapText="1"/>
      <protection hidden="1"/>
    </xf>
    <xf numFmtId="165" fontId="1" fillId="0" borderId="17" xfId="0" applyNumberFormat="1" applyFont="1" applyBorder="1" applyAlignment="1" applyProtection="1">
      <alignment horizontal="center" vertical="center" wrapText="1"/>
      <protection hidden="1"/>
    </xf>
    <xf numFmtId="10" fontId="1" fillId="0" borderId="18" xfId="0" applyNumberFormat="1" applyFont="1" applyBorder="1" applyAlignment="1" applyProtection="1">
      <alignment horizontal="center" vertical="center" wrapText="1"/>
      <protection hidden="1"/>
    </xf>
    <xf numFmtId="165" fontId="1" fillId="0" borderId="18" xfId="0" applyNumberFormat="1" applyFont="1" applyBorder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165" fontId="3" fillId="0" borderId="18" xfId="0" applyNumberFormat="1" applyFont="1" applyBorder="1" applyAlignment="1" applyProtection="1">
      <alignment horizontal="center" vertical="center" wrapText="1"/>
      <protection hidden="1"/>
    </xf>
    <xf numFmtId="165" fontId="3" fillId="0" borderId="18" xfId="0" applyNumberFormat="1" applyFont="1" applyBorder="1" applyAlignment="1" applyProtection="1">
      <alignment horizontal="center" vertical="center"/>
      <protection hidden="1"/>
    </xf>
    <xf numFmtId="166" fontId="1" fillId="0" borderId="18" xfId="0" applyNumberFormat="1" applyFont="1" applyBorder="1" applyAlignment="1" applyProtection="1">
      <alignment horizontal="center" vertical="center" wrapText="1"/>
      <protection hidden="1"/>
    </xf>
    <xf numFmtId="167" fontId="3" fillId="0" borderId="18" xfId="0" applyNumberFormat="1" applyFont="1" applyBorder="1" applyAlignment="1" applyProtection="1">
      <alignment horizontal="center" vertical="center"/>
      <protection hidden="1"/>
    </xf>
    <xf numFmtId="168" fontId="3" fillId="0" borderId="18" xfId="0" applyNumberFormat="1" applyFont="1" applyBorder="1" applyAlignment="1" applyProtection="1">
      <alignment horizontal="center" vertical="center"/>
      <protection hidden="1"/>
    </xf>
    <xf numFmtId="169" fontId="3" fillId="0" borderId="18" xfId="0" applyNumberFormat="1" applyFont="1" applyBorder="1" applyAlignment="1" applyProtection="1">
      <alignment horizontal="center" vertical="center"/>
      <protection hidden="1"/>
    </xf>
    <xf numFmtId="170" fontId="3" fillId="0" borderId="18" xfId="0" applyNumberFormat="1" applyFont="1" applyBorder="1" applyAlignment="1" applyProtection="1">
      <alignment horizontal="center" vertical="center" wrapText="1"/>
      <protection hidden="1"/>
    </xf>
    <xf numFmtId="171" fontId="3" fillId="0" borderId="18" xfId="0" applyNumberFormat="1" applyFont="1" applyBorder="1" applyAlignment="1" applyProtection="1">
      <alignment horizontal="center" vertical="center"/>
      <protection hidden="1"/>
    </xf>
    <xf numFmtId="172" fontId="3" fillId="0" borderId="19" xfId="0" applyNumberFormat="1" applyFont="1" applyBorder="1" applyAlignment="1" applyProtection="1">
      <alignment horizontal="center" vertical="center"/>
      <protection hidden="1"/>
    </xf>
    <xf numFmtId="10" fontId="1" fillId="0" borderId="20" xfId="0" applyNumberFormat="1" applyFont="1" applyBorder="1" applyAlignment="1" applyProtection="1">
      <alignment horizontal="center" vertical="center" wrapText="1"/>
      <protection hidden="1"/>
    </xf>
    <xf numFmtId="165" fontId="1" fillId="0" borderId="20" xfId="0" applyNumberFormat="1" applyFont="1" applyBorder="1" applyAlignment="1" applyProtection="1">
      <alignment horizontal="center" vertical="center" wrapText="1"/>
      <protection hidden="1"/>
    </xf>
    <xf numFmtId="165" fontId="1" fillId="0" borderId="21" xfId="0" applyNumberFormat="1" applyFont="1" applyBorder="1" applyAlignment="1" applyProtection="1">
      <alignment horizontal="center" vertical="center" wrapText="1"/>
      <protection hidden="1"/>
    </xf>
    <xf numFmtId="10" fontId="1" fillId="0" borderId="22" xfId="0" applyNumberFormat="1" applyFont="1" applyBorder="1" applyAlignment="1" applyProtection="1">
      <alignment horizontal="center" vertical="center" wrapText="1"/>
      <protection hidden="1"/>
    </xf>
    <xf numFmtId="165" fontId="1" fillId="0" borderId="22" xfId="0" applyNumberFormat="1" applyFont="1" applyBorder="1" applyAlignment="1" applyProtection="1">
      <alignment horizontal="center" vertical="center" wrapText="1"/>
      <protection hidden="1"/>
    </xf>
    <xf numFmtId="0" fontId="1" fillId="0" borderId="22" xfId="0" applyFont="1" applyBorder="1" applyAlignment="1" applyProtection="1">
      <alignment horizontal="center" vertical="center" wrapText="1"/>
      <protection hidden="1"/>
    </xf>
    <xf numFmtId="165" fontId="3" fillId="0" borderId="22" xfId="0" applyNumberFormat="1" applyFont="1" applyBorder="1" applyAlignment="1" applyProtection="1">
      <alignment horizontal="center" vertical="center" wrapText="1"/>
      <protection hidden="1"/>
    </xf>
    <xf numFmtId="165" fontId="3" fillId="0" borderId="22" xfId="0" applyNumberFormat="1" applyFont="1" applyBorder="1" applyAlignment="1" applyProtection="1">
      <alignment horizontal="center" vertical="center"/>
      <protection hidden="1"/>
    </xf>
    <xf numFmtId="166" fontId="1" fillId="0" borderId="22" xfId="0" applyNumberFormat="1" applyFont="1" applyBorder="1" applyAlignment="1" applyProtection="1">
      <alignment horizontal="center" vertical="center" wrapText="1"/>
      <protection hidden="1"/>
    </xf>
    <xf numFmtId="167" fontId="3" fillId="0" borderId="22" xfId="0" applyNumberFormat="1" applyFont="1" applyBorder="1" applyAlignment="1" applyProtection="1">
      <alignment horizontal="center" vertical="center"/>
      <protection hidden="1"/>
    </xf>
    <xf numFmtId="168" fontId="3" fillId="0" borderId="22" xfId="0" applyNumberFormat="1" applyFont="1" applyBorder="1" applyAlignment="1" applyProtection="1">
      <alignment horizontal="center" vertical="center"/>
      <protection hidden="1"/>
    </xf>
    <xf numFmtId="169" fontId="3" fillId="0" borderId="22" xfId="0" applyNumberFormat="1" applyFont="1" applyBorder="1" applyAlignment="1" applyProtection="1">
      <alignment horizontal="center" vertical="center"/>
      <protection hidden="1"/>
    </xf>
    <xf numFmtId="170" fontId="3" fillId="0" borderId="22" xfId="0" applyNumberFormat="1" applyFont="1" applyBorder="1" applyAlignment="1" applyProtection="1">
      <alignment horizontal="center" vertical="center" wrapText="1"/>
      <protection hidden="1"/>
    </xf>
    <xf numFmtId="171" fontId="3" fillId="0" borderId="22" xfId="0" applyNumberFormat="1" applyFont="1" applyBorder="1" applyAlignment="1" applyProtection="1">
      <alignment horizontal="center" vertical="center"/>
      <protection hidden="1"/>
    </xf>
    <xf numFmtId="172" fontId="3" fillId="0" borderId="23" xfId="0" applyNumberFormat="1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0" fontId="1" fillId="0" borderId="26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27" xfId="0" applyFont="1" applyBorder="1" applyAlignment="1" applyProtection="1">
      <alignment horizontal="center" vertical="center" wrapText="1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 wrapText="1"/>
      <protection hidden="1"/>
    </xf>
    <xf numFmtId="0" fontId="1" fillId="0" borderId="30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35" xfId="0" applyFont="1" applyBorder="1" applyAlignment="1" applyProtection="1">
      <alignment horizontal="center" vertical="center" wrapText="1"/>
      <protection hidden="1"/>
    </xf>
    <xf numFmtId="0" fontId="1" fillId="0" borderId="37" xfId="0" applyFont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65" fontId="0" fillId="0" borderId="0" xfId="0" applyNumberFormat="1" applyProtection="1">
      <protection hidden="1"/>
    </xf>
    <xf numFmtId="173" fontId="0" fillId="0" borderId="12" xfId="0" applyNumberFormat="1" applyBorder="1" applyProtection="1">
      <protection hidden="1"/>
    </xf>
    <xf numFmtId="173" fontId="4" fillId="0" borderId="12" xfId="0" applyNumberFormat="1" applyFont="1" applyBorder="1" applyProtection="1">
      <protection hidden="1"/>
    </xf>
    <xf numFmtId="173" fontId="0" fillId="0" borderId="0" xfId="0" applyNumberFormat="1"/>
    <xf numFmtId="173" fontId="0" fillId="0" borderId="0" xfId="0" applyNumberForma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  <xf numFmtId="0" fontId="1" fillId="0" borderId="34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6" xfId="0" applyFont="1" applyBorder="1" applyAlignment="1" applyProtection="1">
      <alignment horizontal="center" vertical="center" wrapText="1"/>
      <protection hidden="1"/>
    </xf>
    <xf numFmtId="0" fontId="1" fillId="0" borderId="33" xfId="0" applyFont="1" applyBorder="1" applyAlignment="1" applyProtection="1">
      <alignment horizontal="center" vertical="center" wrapText="1"/>
      <protection hidden="1"/>
    </xf>
    <xf numFmtId="0" fontId="1" fillId="0" borderId="30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6A653-B4A4-4C4B-B1DF-9D5F20B447B7}">
  <sheetPr>
    <pageSetUpPr fitToPage="1"/>
  </sheetPr>
  <dimension ref="A1:BQ61"/>
  <sheetViews>
    <sheetView showGridLines="0" tabSelected="1" topLeftCell="A7" workbookViewId="0">
      <selection activeCell="BQ27" sqref="BQ27"/>
    </sheetView>
  </sheetViews>
  <sheetFormatPr defaultColWidth="9.140625" defaultRowHeight="12.75" x14ac:dyDescent="0.2"/>
  <cols>
    <col min="1" max="1" width="0.42578125" customWidth="1"/>
    <col min="2" max="2" width="10" customWidth="1"/>
    <col min="3" max="3" width="9.140625" customWidth="1"/>
    <col min="4" max="4" width="0" hidden="1" customWidth="1"/>
    <col min="5" max="5" width="10.85546875" customWidth="1"/>
    <col min="6" max="7" width="9.140625" customWidth="1"/>
    <col min="8" max="15" width="0" hidden="1" customWidth="1"/>
    <col min="16" max="16" width="14" customWidth="1"/>
    <col min="17" max="20" width="0" hidden="1" customWidth="1"/>
    <col min="21" max="21" width="15.140625" customWidth="1"/>
    <col min="22" max="22" width="13.140625" hidden="1" customWidth="1"/>
    <col min="23" max="41" width="0" hidden="1" customWidth="1"/>
    <col min="42" max="43" width="11.42578125" hidden="1" customWidth="1"/>
    <col min="44" max="45" width="0" hidden="1" customWidth="1"/>
    <col min="46" max="47" width="11.42578125" hidden="1" customWidth="1"/>
    <col min="48" max="48" width="0" hidden="1" customWidth="1"/>
    <col min="49" max="50" width="11.42578125" hidden="1" customWidth="1"/>
    <col min="51" max="51" width="0" hidden="1" customWidth="1"/>
    <col min="52" max="53" width="11.42578125" hidden="1" customWidth="1"/>
    <col min="54" max="55" width="0" hidden="1" customWidth="1"/>
    <col min="56" max="56" width="11.42578125" hidden="1" customWidth="1"/>
    <col min="57" max="58" width="0" hidden="1" customWidth="1"/>
    <col min="59" max="59" width="10.140625" hidden="1" customWidth="1"/>
    <col min="60" max="61" width="0" hidden="1" customWidth="1"/>
    <col min="62" max="62" width="11.42578125" hidden="1" customWidth="1"/>
    <col min="63" max="64" width="0" hidden="1" customWidth="1"/>
    <col min="65" max="65" width="15" customWidth="1"/>
    <col min="66" max="66" width="11.28515625" customWidth="1"/>
    <col min="67" max="67" width="17.5703125" customWidth="1"/>
    <col min="68" max="68" width="9.140625" customWidth="1"/>
    <col min="69" max="69" width="14.5703125" customWidth="1"/>
    <col min="70" max="256" width="9.140625" customWidth="1"/>
  </cols>
  <sheetData>
    <row r="1" spans="1:69" ht="12.75" customHeight="1" x14ac:dyDescent="0.2">
      <c r="A1" s="1" t="e">
        <f>#REF!</f>
        <v>#REF!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9" ht="12.75" customHeight="1" x14ac:dyDescent="0.2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  <c r="K2" s="85"/>
      <c r="L2" s="85"/>
      <c r="M2" s="8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9" ht="2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9" ht="8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</row>
    <row r="5" spans="1:69" ht="12.75" customHeight="1" x14ac:dyDescent="0.2">
      <c r="A5" s="90" t="s">
        <v>85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9" ht="12.75" customHeight="1" x14ac:dyDescent="0.2">
      <c r="A6" s="90" t="s">
        <v>84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84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</row>
    <row r="7" spans="1:69" ht="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</row>
    <row r="8" spans="1:69" ht="12.75" hidden="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</row>
    <row r="9" spans="1:69" ht="12" customHeight="1" thickBo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83"/>
      <c r="M9" s="83"/>
      <c r="N9" s="82"/>
      <c r="O9" s="8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</row>
    <row r="10" spans="1:69" ht="42.75" customHeight="1" thickBot="1" x14ac:dyDescent="0.25">
      <c r="A10" s="1"/>
      <c r="B10" s="91" t="s">
        <v>83</v>
      </c>
      <c r="C10" s="91" t="s">
        <v>82</v>
      </c>
      <c r="D10" s="91" t="s">
        <v>81</v>
      </c>
      <c r="E10" s="91" t="s">
        <v>80</v>
      </c>
      <c r="F10" s="91" t="s">
        <v>79</v>
      </c>
      <c r="G10" s="91" t="s">
        <v>78</v>
      </c>
      <c r="H10" s="91" t="s">
        <v>77</v>
      </c>
      <c r="I10" s="91" t="s">
        <v>76</v>
      </c>
      <c r="J10" s="95" t="s">
        <v>75</v>
      </c>
      <c r="K10" s="80" t="s">
        <v>74</v>
      </c>
      <c r="L10" s="91" t="s">
        <v>73</v>
      </c>
      <c r="M10" s="91" t="s">
        <v>72</v>
      </c>
      <c r="N10" s="91" t="s">
        <v>71</v>
      </c>
      <c r="O10" s="91" t="s">
        <v>70</v>
      </c>
      <c r="P10" s="91" t="s">
        <v>69</v>
      </c>
      <c r="Q10" s="91" t="s">
        <v>68</v>
      </c>
      <c r="R10" s="91" t="s">
        <v>67</v>
      </c>
      <c r="S10" s="95" t="s">
        <v>66</v>
      </c>
      <c r="T10" s="80"/>
      <c r="U10" s="91" t="s">
        <v>65</v>
      </c>
      <c r="V10" s="91" t="s">
        <v>64</v>
      </c>
      <c r="W10" s="91" t="s">
        <v>63</v>
      </c>
      <c r="X10" s="91" t="s">
        <v>62</v>
      </c>
      <c r="Y10" s="91" t="s">
        <v>61</v>
      </c>
      <c r="Z10" s="92" t="s">
        <v>60</v>
      </c>
      <c r="AA10" s="93"/>
      <c r="AB10" s="93"/>
      <c r="AC10" s="95" t="s">
        <v>59</v>
      </c>
      <c r="AD10" s="95"/>
      <c r="AE10" s="95"/>
      <c r="AF10" s="94" t="s">
        <v>58</v>
      </c>
      <c r="AG10" s="95"/>
      <c r="AH10" s="95"/>
      <c r="AI10" s="79" t="s">
        <v>57</v>
      </c>
      <c r="AJ10" s="95" t="s">
        <v>56</v>
      </c>
      <c r="AK10" s="95"/>
      <c r="AL10" s="91"/>
      <c r="AM10" s="95" t="s">
        <v>55</v>
      </c>
      <c r="AN10" s="95"/>
      <c r="AO10" s="91"/>
      <c r="AP10" s="95" t="s">
        <v>54</v>
      </c>
      <c r="AQ10" s="95"/>
      <c r="AR10" s="95"/>
      <c r="AS10" s="79" t="s">
        <v>53</v>
      </c>
      <c r="AT10" s="95" t="s">
        <v>52</v>
      </c>
      <c r="AU10" s="95"/>
      <c r="AV10" s="91"/>
      <c r="AW10" s="95" t="s">
        <v>51</v>
      </c>
      <c r="AX10" s="95"/>
      <c r="AY10" s="91"/>
      <c r="AZ10" s="95" t="s">
        <v>50</v>
      </c>
      <c r="BA10" s="95"/>
      <c r="BB10" s="95"/>
      <c r="BC10" s="79" t="s">
        <v>49</v>
      </c>
      <c r="BD10" s="95" t="s">
        <v>48</v>
      </c>
      <c r="BE10" s="95"/>
      <c r="BF10" s="91"/>
      <c r="BG10" s="95" t="s">
        <v>47</v>
      </c>
      <c r="BH10" s="95"/>
      <c r="BI10" s="91"/>
      <c r="BJ10" s="96" t="s">
        <v>46</v>
      </c>
      <c r="BK10" s="96"/>
      <c r="BL10" s="96"/>
      <c r="BM10" s="1"/>
    </row>
    <row r="11" spans="1:69" ht="26.25" customHeight="1" thickBot="1" x14ac:dyDescent="0.25">
      <c r="A11" s="1"/>
      <c r="B11" s="91"/>
      <c r="C11" s="91"/>
      <c r="D11" s="91"/>
      <c r="E11" s="91"/>
      <c r="F11" s="91"/>
      <c r="G11" s="91"/>
      <c r="H11" s="91"/>
      <c r="I11" s="91"/>
      <c r="J11" s="95"/>
      <c r="K11" s="78"/>
      <c r="L11" s="91"/>
      <c r="M11" s="92"/>
      <c r="N11" s="91"/>
      <c r="O11" s="91"/>
      <c r="P11" s="91"/>
      <c r="Q11" s="91"/>
      <c r="R11" s="91"/>
      <c r="S11" s="95"/>
      <c r="T11" s="78"/>
      <c r="U11" s="91"/>
      <c r="V11" s="91"/>
      <c r="W11" s="91"/>
      <c r="X11" s="91"/>
      <c r="Y11" s="91"/>
      <c r="Z11" s="77" t="s">
        <v>45</v>
      </c>
      <c r="AA11" s="76" t="s">
        <v>44</v>
      </c>
      <c r="AB11" s="76" t="s">
        <v>43</v>
      </c>
      <c r="AC11" s="75" t="s">
        <v>45</v>
      </c>
      <c r="AD11" s="74" t="s">
        <v>44</v>
      </c>
      <c r="AE11" s="74" t="s">
        <v>43</v>
      </c>
      <c r="AF11" s="73" t="s">
        <v>45</v>
      </c>
      <c r="AG11" s="72" t="s">
        <v>44</v>
      </c>
      <c r="AH11" s="72" t="s">
        <v>43</v>
      </c>
      <c r="AI11" s="73"/>
      <c r="AJ11" s="73" t="s">
        <v>45</v>
      </c>
      <c r="AK11" s="72" t="s">
        <v>44</v>
      </c>
      <c r="AL11" s="72" t="s">
        <v>43</v>
      </c>
      <c r="AM11" s="73" t="s">
        <v>45</v>
      </c>
      <c r="AN11" s="72" t="s">
        <v>44</v>
      </c>
      <c r="AO11" s="72" t="s">
        <v>43</v>
      </c>
      <c r="AP11" s="17" t="s">
        <v>45</v>
      </c>
      <c r="AQ11" s="17" t="s">
        <v>44</v>
      </c>
      <c r="AR11" s="72" t="s">
        <v>43</v>
      </c>
      <c r="AS11" s="73"/>
      <c r="AT11" s="17" t="s">
        <v>45</v>
      </c>
      <c r="AU11" s="17" t="s">
        <v>44</v>
      </c>
      <c r="AV11" s="72" t="s">
        <v>43</v>
      </c>
      <c r="AW11" s="17" t="s">
        <v>45</v>
      </c>
      <c r="AX11" s="17" t="s">
        <v>44</v>
      </c>
      <c r="AY11" s="72" t="s">
        <v>43</v>
      </c>
      <c r="AZ11" s="17" t="s">
        <v>45</v>
      </c>
      <c r="BA11" s="17" t="s">
        <v>44</v>
      </c>
      <c r="BB11" s="72" t="s">
        <v>43</v>
      </c>
      <c r="BC11" s="73"/>
      <c r="BD11" s="17" t="s">
        <v>45</v>
      </c>
      <c r="BE11" s="72" t="s">
        <v>44</v>
      </c>
      <c r="BF11" s="72" t="s">
        <v>43</v>
      </c>
      <c r="BG11" s="17" t="s">
        <v>45</v>
      </c>
      <c r="BH11" s="71" t="s">
        <v>44</v>
      </c>
      <c r="BI11" s="71" t="s">
        <v>43</v>
      </c>
      <c r="BJ11" s="70" t="s">
        <v>45</v>
      </c>
      <c r="BK11" s="69" t="s">
        <v>44</v>
      </c>
      <c r="BL11" s="68" t="s">
        <v>43</v>
      </c>
      <c r="BM11" s="1"/>
    </row>
    <row r="12" spans="1:69" ht="12.75" customHeight="1" x14ac:dyDescent="0.2">
      <c r="A12" s="37"/>
      <c r="B12" s="67">
        <v>70111001</v>
      </c>
      <c r="C12" s="66">
        <v>0</v>
      </c>
      <c r="D12" s="63"/>
      <c r="E12" s="65" t="s">
        <v>42</v>
      </c>
      <c r="F12" s="63" t="s">
        <v>33</v>
      </c>
      <c r="G12" s="63" t="s">
        <v>33</v>
      </c>
      <c r="H12" s="64"/>
      <c r="I12" s="62"/>
      <c r="J12" s="63"/>
      <c r="K12" s="62"/>
      <c r="L12" s="61"/>
      <c r="M12" s="58"/>
      <c r="N12" s="60">
        <v>0</v>
      </c>
      <c r="O12" s="60">
        <v>15292547.65</v>
      </c>
      <c r="P12" s="60">
        <v>0</v>
      </c>
      <c r="Q12" s="60"/>
      <c r="R12" s="59"/>
      <c r="S12" s="57"/>
      <c r="T12" s="58">
        <v>0</v>
      </c>
      <c r="U12" s="57">
        <v>0</v>
      </c>
      <c r="V12" s="57">
        <v>0</v>
      </c>
      <c r="W12" s="57"/>
      <c r="X12" s="58"/>
      <c r="Y12" s="57">
        <v>0</v>
      </c>
      <c r="Z12" s="57">
        <v>0</v>
      </c>
      <c r="AA12" s="57">
        <v>0</v>
      </c>
      <c r="AB12" s="56">
        <v>0</v>
      </c>
      <c r="AC12" s="57">
        <v>0</v>
      </c>
      <c r="AD12" s="57">
        <v>0</v>
      </c>
      <c r="AE12" s="56">
        <v>0</v>
      </c>
      <c r="AF12" s="57">
        <v>0</v>
      </c>
      <c r="AG12" s="57">
        <v>0</v>
      </c>
      <c r="AH12" s="56">
        <v>0</v>
      </c>
      <c r="AI12" s="57">
        <v>0</v>
      </c>
      <c r="AJ12" s="57">
        <v>0</v>
      </c>
      <c r="AK12" s="57">
        <v>0</v>
      </c>
      <c r="AL12" s="56">
        <v>0</v>
      </c>
      <c r="AM12" s="57">
        <v>0</v>
      </c>
      <c r="AN12" s="57">
        <v>0</v>
      </c>
      <c r="AO12" s="56">
        <v>0</v>
      </c>
      <c r="AP12" s="57">
        <v>0</v>
      </c>
      <c r="AQ12" s="57">
        <v>0</v>
      </c>
      <c r="AR12" s="56">
        <v>0</v>
      </c>
      <c r="AS12" s="57">
        <v>0</v>
      </c>
      <c r="AT12" s="57">
        <v>0</v>
      </c>
      <c r="AU12" s="57">
        <v>0</v>
      </c>
      <c r="AV12" s="56">
        <v>0</v>
      </c>
      <c r="AW12" s="57">
        <v>0</v>
      </c>
      <c r="AX12" s="57">
        <v>0</v>
      </c>
      <c r="AY12" s="56">
        <v>0</v>
      </c>
      <c r="AZ12" s="57">
        <v>0</v>
      </c>
      <c r="BA12" s="57">
        <v>0</v>
      </c>
      <c r="BB12" s="56">
        <v>0</v>
      </c>
      <c r="BC12" s="57">
        <v>0</v>
      </c>
      <c r="BD12" s="57">
        <v>0</v>
      </c>
      <c r="BE12" s="57">
        <v>0</v>
      </c>
      <c r="BF12" s="56">
        <v>0</v>
      </c>
      <c r="BG12" s="57">
        <v>0</v>
      </c>
      <c r="BH12" s="57">
        <v>0</v>
      </c>
      <c r="BI12" s="56">
        <v>0</v>
      </c>
      <c r="BJ12" s="55">
        <v>0</v>
      </c>
      <c r="BK12" s="54">
        <v>0</v>
      </c>
      <c r="BL12" s="53">
        <v>0</v>
      </c>
      <c r="BM12" s="22"/>
    </row>
    <row r="13" spans="1:69" ht="12.75" customHeight="1" x14ac:dyDescent="0.2">
      <c r="A13" s="37"/>
      <c r="B13" s="52">
        <v>70111001</v>
      </c>
      <c r="C13" s="51">
        <v>0</v>
      </c>
      <c r="D13" s="48"/>
      <c r="E13" s="50" t="s">
        <v>42</v>
      </c>
      <c r="F13" s="48" t="s">
        <v>33</v>
      </c>
      <c r="G13" s="48" t="s">
        <v>41</v>
      </c>
      <c r="H13" s="49"/>
      <c r="I13" s="47"/>
      <c r="J13" s="48"/>
      <c r="K13" s="47"/>
      <c r="L13" s="46"/>
      <c r="M13" s="43"/>
      <c r="N13" s="45">
        <v>0</v>
      </c>
      <c r="O13" s="45">
        <v>0</v>
      </c>
      <c r="P13" s="45">
        <v>0</v>
      </c>
      <c r="Q13" s="45"/>
      <c r="R13" s="44"/>
      <c r="S13" s="42"/>
      <c r="T13" s="43">
        <v>0</v>
      </c>
      <c r="U13" s="42">
        <v>46100</v>
      </c>
      <c r="V13" s="42">
        <v>0</v>
      </c>
      <c r="W13" s="42"/>
      <c r="X13" s="43"/>
      <c r="Y13" s="42">
        <v>0</v>
      </c>
      <c r="Z13" s="42">
        <v>0</v>
      </c>
      <c r="AA13" s="42">
        <v>0</v>
      </c>
      <c r="AB13" s="41">
        <v>0</v>
      </c>
      <c r="AC13" s="42">
        <v>0</v>
      </c>
      <c r="AD13" s="42">
        <v>0</v>
      </c>
      <c r="AE13" s="41">
        <v>0</v>
      </c>
      <c r="AF13" s="42">
        <v>0</v>
      </c>
      <c r="AG13" s="42">
        <v>0</v>
      </c>
      <c r="AH13" s="41">
        <v>0</v>
      </c>
      <c r="AI13" s="42">
        <v>0</v>
      </c>
      <c r="AJ13" s="42">
        <v>0</v>
      </c>
      <c r="AK13" s="42">
        <v>0</v>
      </c>
      <c r="AL13" s="41">
        <v>0</v>
      </c>
      <c r="AM13" s="42">
        <v>0</v>
      </c>
      <c r="AN13" s="42">
        <v>0</v>
      </c>
      <c r="AO13" s="41">
        <v>0</v>
      </c>
      <c r="AP13" s="42">
        <v>0</v>
      </c>
      <c r="AQ13" s="42">
        <v>0</v>
      </c>
      <c r="AR13" s="41">
        <v>0</v>
      </c>
      <c r="AS13" s="42">
        <v>0</v>
      </c>
      <c r="AT13" s="42">
        <v>0</v>
      </c>
      <c r="AU13" s="42">
        <v>0</v>
      </c>
      <c r="AV13" s="41">
        <v>0</v>
      </c>
      <c r="AW13" s="42">
        <v>0</v>
      </c>
      <c r="AX13" s="42">
        <v>0</v>
      </c>
      <c r="AY13" s="41">
        <v>0</v>
      </c>
      <c r="AZ13" s="42">
        <v>0</v>
      </c>
      <c r="BA13" s="42">
        <v>0</v>
      </c>
      <c r="BB13" s="41">
        <v>0</v>
      </c>
      <c r="BC13" s="42">
        <v>0</v>
      </c>
      <c r="BD13" s="42">
        <v>0</v>
      </c>
      <c r="BE13" s="42">
        <v>0</v>
      </c>
      <c r="BF13" s="41">
        <v>0</v>
      </c>
      <c r="BG13" s="42">
        <v>0</v>
      </c>
      <c r="BH13" s="42">
        <v>0</v>
      </c>
      <c r="BI13" s="41">
        <v>0</v>
      </c>
      <c r="BJ13" s="40">
        <v>0</v>
      </c>
      <c r="BK13" s="39">
        <v>0</v>
      </c>
      <c r="BL13" s="38">
        <v>0</v>
      </c>
      <c r="BM13" s="22"/>
    </row>
    <row r="14" spans="1:69" ht="12.75" customHeight="1" x14ac:dyDescent="0.2">
      <c r="A14" s="37"/>
      <c r="B14" s="52">
        <v>70111001</v>
      </c>
      <c r="C14" s="51">
        <v>102</v>
      </c>
      <c r="D14" s="48"/>
      <c r="E14" s="50" t="s">
        <v>19</v>
      </c>
      <c r="F14" s="48" t="s">
        <v>31</v>
      </c>
      <c r="G14" s="48" t="s">
        <v>11</v>
      </c>
      <c r="H14" s="49"/>
      <c r="I14" s="47"/>
      <c r="J14" s="48"/>
      <c r="K14" s="47"/>
      <c r="L14" s="46"/>
      <c r="M14" s="43"/>
      <c r="N14" s="45">
        <v>884509.73</v>
      </c>
      <c r="O14" s="45">
        <v>0</v>
      </c>
      <c r="P14" s="45">
        <v>946452.49</v>
      </c>
      <c r="Q14" s="45"/>
      <c r="R14" s="44"/>
      <c r="S14" s="42"/>
      <c r="T14" s="43">
        <v>0</v>
      </c>
      <c r="U14" s="42">
        <v>960646.73</v>
      </c>
      <c r="V14" s="42">
        <v>884509.73</v>
      </c>
      <c r="W14" s="42"/>
      <c r="X14" s="43"/>
      <c r="Y14" s="42">
        <v>268762.39</v>
      </c>
      <c r="Z14" s="42">
        <v>81883</v>
      </c>
      <c r="AA14" s="42">
        <v>81883</v>
      </c>
      <c r="AB14" s="41">
        <v>1</v>
      </c>
      <c r="AC14" s="42">
        <v>122210.26</v>
      </c>
      <c r="AD14" s="42">
        <v>122210.26</v>
      </c>
      <c r="AE14" s="41">
        <v>1</v>
      </c>
      <c r="AF14" s="42">
        <v>64669.13</v>
      </c>
      <c r="AG14" s="42">
        <v>64669.13</v>
      </c>
      <c r="AH14" s="41">
        <v>1</v>
      </c>
      <c r="AI14" s="42">
        <v>224392.12</v>
      </c>
      <c r="AJ14" s="42">
        <v>91854.13</v>
      </c>
      <c r="AK14" s="42">
        <v>91854.13</v>
      </c>
      <c r="AL14" s="41">
        <v>1</v>
      </c>
      <c r="AM14" s="42">
        <v>25301.11</v>
      </c>
      <c r="AN14" s="42">
        <v>25301.11</v>
      </c>
      <c r="AO14" s="41">
        <v>1</v>
      </c>
      <c r="AP14" s="42">
        <v>107236.88</v>
      </c>
      <c r="AQ14" s="42">
        <v>107236.88</v>
      </c>
      <c r="AR14" s="41">
        <v>1</v>
      </c>
      <c r="AS14" s="42">
        <v>284405.58</v>
      </c>
      <c r="AT14" s="42">
        <v>197889.79</v>
      </c>
      <c r="AU14" s="42">
        <v>197889.79</v>
      </c>
      <c r="AV14" s="41">
        <v>1</v>
      </c>
      <c r="AW14" s="42">
        <v>12806.65</v>
      </c>
      <c r="AX14" s="42">
        <v>12806.65</v>
      </c>
      <c r="AY14" s="41">
        <v>1</v>
      </c>
      <c r="AZ14" s="42">
        <v>73709.14</v>
      </c>
      <c r="BA14" s="42">
        <v>198722.26</v>
      </c>
      <c r="BB14" s="41">
        <v>2.6960000000000002</v>
      </c>
      <c r="BC14" s="42">
        <v>106949.64</v>
      </c>
      <c r="BD14" s="42">
        <v>73709.14</v>
      </c>
      <c r="BE14" s="42">
        <v>-21931.47</v>
      </c>
      <c r="BF14" s="41">
        <v>-0.29749999999999999</v>
      </c>
      <c r="BG14" s="42">
        <v>10430.98</v>
      </c>
      <c r="BH14" s="42">
        <v>33749.17</v>
      </c>
      <c r="BI14" s="41">
        <v>3.2355</v>
      </c>
      <c r="BJ14" s="40">
        <v>22809.52</v>
      </c>
      <c r="BK14" s="39">
        <v>32061.58</v>
      </c>
      <c r="BL14" s="38">
        <v>1.4056</v>
      </c>
      <c r="BM14" s="86">
        <f>U14-P14</f>
        <v>14194.239999999991</v>
      </c>
      <c r="BN14">
        <v>17833.990000000002</v>
      </c>
      <c r="BO14" s="88">
        <f>U14+BN14</f>
        <v>978480.72</v>
      </c>
      <c r="BQ14" s="88">
        <f>BO14-P14</f>
        <v>32028.229999999981</v>
      </c>
    </row>
    <row r="15" spans="1:69" ht="12.75" customHeight="1" x14ac:dyDescent="0.2">
      <c r="A15" s="37"/>
      <c r="B15" s="52">
        <v>70111001</v>
      </c>
      <c r="C15" s="51">
        <v>102</v>
      </c>
      <c r="D15" s="48"/>
      <c r="E15" s="50" t="s">
        <v>19</v>
      </c>
      <c r="F15" s="48" t="s">
        <v>30</v>
      </c>
      <c r="G15" s="48" t="s">
        <v>9</v>
      </c>
      <c r="H15" s="49"/>
      <c r="I15" s="47"/>
      <c r="J15" s="48"/>
      <c r="K15" s="47"/>
      <c r="L15" s="46"/>
      <c r="M15" s="43"/>
      <c r="N15" s="45">
        <v>267121.94</v>
      </c>
      <c r="O15" s="45">
        <v>0</v>
      </c>
      <c r="P15" s="45">
        <v>206723.36</v>
      </c>
      <c r="Q15" s="45"/>
      <c r="R15" s="44"/>
      <c r="S15" s="42"/>
      <c r="T15" s="43">
        <v>0</v>
      </c>
      <c r="U15" s="42">
        <v>247121.94</v>
      </c>
      <c r="V15" s="42">
        <v>267121.94</v>
      </c>
      <c r="W15" s="42"/>
      <c r="X15" s="43"/>
      <c r="Y15" s="42">
        <v>113836.34</v>
      </c>
      <c r="Z15" s="42">
        <v>82.39</v>
      </c>
      <c r="AA15" s="42">
        <v>82.39</v>
      </c>
      <c r="AB15" s="41">
        <v>1</v>
      </c>
      <c r="AC15" s="42">
        <v>113606.54</v>
      </c>
      <c r="AD15" s="42">
        <v>113606.54</v>
      </c>
      <c r="AE15" s="41">
        <v>1</v>
      </c>
      <c r="AF15" s="42">
        <v>147.41</v>
      </c>
      <c r="AG15" s="42">
        <v>147.41</v>
      </c>
      <c r="AH15" s="41">
        <v>1</v>
      </c>
      <c r="AI15" s="42">
        <v>450.42</v>
      </c>
      <c r="AJ15" s="42">
        <v>147.41</v>
      </c>
      <c r="AK15" s="42">
        <v>147.41</v>
      </c>
      <c r="AL15" s="41">
        <v>1</v>
      </c>
      <c r="AM15" s="42">
        <v>147.41</v>
      </c>
      <c r="AN15" s="42">
        <v>147.41</v>
      </c>
      <c r="AO15" s="41">
        <v>1</v>
      </c>
      <c r="AP15" s="42">
        <v>155.6</v>
      </c>
      <c r="AQ15" s="42">
        <v>155.6</v>
      </c>
      <c r="AR15" s="41">
        <v>1</v>
      </c>
      <c r="AS15" s="42">
        <v>61696.29</v>
      </c>
      <c r="AT15" s="42">
        <v>147.41</v>
      </c>
      <c r="AU15" s="42">
        <v>147.41</v>
      </c>
      <c r="AV15" s="41">
        <v>1</v>
      </c>
      <c r="AW15" s="42">
        <v>41676.85</v>
      </c>
      <c r="AX15" s="42">
        <v>41676.85</v>
      </c>
      <c r="AY15" s="41">
        <v>1</v>
      </c>
      <c r="AZ15" s="42">
        <v>19872.03</v>
      </c>
      <c r="BA15" s="42">
        <v>5343.86</v>
      </c>
      <c r="BB15" s="41">
        <v>0.26889999999999997</v>
      </c>
      <c r="BC15" s="42">
        <v>91138.89</v>
      </c>
      <c r="BD15" s="42">
        <v>0</v>
      </c>
      <c r="BE15" s="42">
        <v>750.58</v>
      </c>
      <c r="BF15" s="41">
        <v>0</v>
      </c>
      <c r="BG15" s="42">
        <v>3.2</v>
      </c>
      <c r="BH15" s="42">
        <v>22258.95</v>
      </c>
      <c r="BI15" s="41">
        <v>6955.9219000000003</v>
      </c>
      <c r="BJ15" s="40">
        <v>91135.69</v>
      </c>
      <c r="BK15" s="39">
        <v>22258.95</v>
      </c>
      <c r="BL15" s="38">
        <v>0.2442</v>
      </c>
      <c r="BM15" s="86">
        <f t="shared" ref="BM15:BM58" si="0">U15-P15</f>
        <v>40398.580000000016</v>
      </c>
      <c r="BN15">
        <v>-21174.93</v>
      </c>
      <c r="BO15" s="88">
        <f t="shared" ref="BO15:BO57" si="1">U15+BN15</f>
        <v>225947.01</v>
      </c>
      <c r="BQ15" s="88">
        <f>BO14+BO15+BO16+BO17+BO18</f>
        <v>9035837.5600000005</v>
      </c>
    </row>
    <row r="16" spans="1:69" ht="12.75" customHeight="1" x14ac:dyDescent="0.2">
      <c r="A16" s="37"/>
      <c r="B16" s="52">
        <v>70111001</v>
      </c>
      <c r="C16" s="51">
        <v>104</v>
      </c>
      <c r="D16" s="48"/>
      <c r="E16" s="50" t="s">
        <v>19</v>
      </c>
      <c r="F16" s="48" t="s">
        <v>31</v>
      </c>
      <c r="G16" s="48" t="s">
        <v>11</v>
      </c>
      <c r="H16" s="49"/>
      <c r="I16" s="47"/>
      <c r="J16" s="48"/>
      <c r="K16" s="47"/>
      <c r="L16" s="46"/>
      <c r="M16" s="43"/>
      <c r="N16" s="45">
        <v>5145743.7</v>
      </c>
      <c r="O16" s="45">
        <v>0</v>
      </c>
      <c r="P16" s="45">
        <v>5604935.29</v>
      </c>
      <c r="Q16" s="45"/>
      <c r="R16" s="44"/>
      <c r="S16" s="42"/>
      <c r="T16" s="43">
        <v>0</v>
      </c>
      <c r="U16" s="42">
        <v>5849754.2699999996</v>
      </c>
      <c r="V16" s="42">
        <v>5145743.7</v>
      </c>
      <c r="W16" s="42"/>
      <c r="X16" s="43"/>
      <c r="Y16" s="42">
        <v>1161091.8600000001</v>
      </c>
      <c r="Z16" s="42">
        <v>125266.46</v>
      </c>
      <c r="AA16" s="42">
        <v>125266.46</v>
      </c>
      <c r="AB16" s="41">
        <v>1</v>
      </c>
      <c r="AC16" s="42">
        <v>551890.5</v>
      </c>
      <c r="AD16" s="42">
        <v>551890.5</v>
      </c>
      <c r="AE16" s="41">
        <v>1</v>
      </c>
      <c r="AF16" s="42">
        <v>483934.9</v>
      </c>
      <c r="AG16" s="42">
        <v>483934.9</v>
      </c>
      <c r="AH16" s="41">
        <v>1</v>
      </c>
      <c r="AI16" s="42">
        <v>1609250.86</v>
      </c>
      <c r="AJ16" s="42">
        <v>430303.54</v>
      </c>
      <c r="AK16" s="42">
        <v>430303.54</v>
      </c>
      <c r="AL16" s="41">
        <v>1</v>
      </c>
      <c r="AM16" s="42">
        <v>737101.02</v>
      </c>
      <c r="AN16" s="42">
        <v>737101.02</v>
      </c>
      <c r="AO16" s="41">
        <v>1</v>
      </c>
      <c r="AP16" s="42">
        <v>441846.3</v>
      </c>
      <c r="AQ16" s="42">
        <v>441846.3</v>
      </c>
      <c r="AR16" s="41">
        <v>1</v>
      </c>
      <c r="AS16" s="42">
        <v>1682809.59</v>
      </c>
      <c r="AT16" s="42">
        <v>542952.01</v>
      </c>
      <c r="AU16" s="42">
        <v>542952.01</v>
      </c>
      <c r="AV16" s="41">
        <v>1</v>
      </c>
      <c r="AW16" s="42">
        <v>711045.61</v>
      </c>
      <c r="AX16" s="42">
        <v>711045.61</v>
      </c>
      <c r="AY16" s="41">
        <v>1</v>
      </c>
      <c r="AZ16" s="42">
        <v>428811.97</v>
      </c>
      <c r="BA16" s="42">
        <v>374385.12</v>
      </c>
      <c r="BB16" s="41">
        <v>0.87309999999999999</v>
      </c>
      <c r="BC16" s="42">
        <v>692591.39</v>
      </c>
      <c r="BD16" s="42">
        <v>428811.97</v>
      </c>
      <c r="BE16" s="42">
        <v>499861.83</v>
      </c>
      <c r="BF16" s="41">
        <v>1.1657</v>
      </c>
      <c r="BG16" s="42">
        <v>32438.29</v>
      </c>
      <c r="BH16" s="42">
        <v>543949.61</v>
      </c>
      <c r="BI16" s="41">
        <v>16.768799999999999</v>
      </c>
      <c r="BJ16" s="40">
        <v>231341.13</v>
      </c>
      <c r="BK16" s="39">
        <v>162398.39000000001</v>
      </c>
      <c r="BL16" s="38">
        <v>0.70199999999999996</v>
      </c>
      <c r="BM16" s="86">
        <f t="shared" si="0"/>
        <v>244818.97999999952</v>
      </c>
      <c r="BN16">
        <f>70000+20500+8600+40000-3945.43</f>
        <v>135154.57</v>
      </c>
      <c r="BO16" s="88">
        <f t="shared" si="1"/>
        <v>5984908.8399999999</v>
      </c>
      <c r="BQ16" s="88">
        <f>BO16-P16</f>
        <v>379973.54999999981</v>
      </c>
    </row>
    <row r="17" spans="1:67" ht="12.75" customHeight="1" x14ac:dyDescent="0.2">
      <c r="A17" s="37"/>
      <c r="B17" s="52">
        <v>70111001</v>
      </c>
      <c r="C17" s="51">
        <v>104</v>
      </c>
      <c r="D17" s="48"/>
      <c r="E17" s="50" t="s">
        <v>19</v>
      </c>
      <c r="F17" s="48" t="s">
        <v>31</v>
      </c>
      <c r="G17" s="48" t="s">
        <v>40</v>
      </c>
      <c r="H17" s="49"/>
      <c r="I17" s="47"/>
      <c r="J17" s="48"/>
      <c r="K17" s="47"/>
      <c r="L17" s="46"/>
      <c r="M17" s="43"/>
      <c r="N17" s="45">
        <v>0</v>
      </c>
      <c r="O17" s="45">
        <v>0</v>
      </c>
      <c r="P17" s="45">
        <v>1120.1400000000001</v>
      </c>
      <c r="Q17" s="45"/>
      <c r="R17" s="44"/>
      <c r="S17" s="42"/>
      <c r="T17" s="43">
        <v>0</v>
      </c>
      <c r="U17" s="42">
        <v>1120.1400000000001</v>
      </c>
      <c r="V17" s="42">
        <v>0</v>
      </c>
      <c r="W17" s="42"/>
      <c r="X17" s="43"/>
      <c r="Y17" s="42">
        <v>0</v>
      </c>
      <c r="Z17" s="42">
        <v>0</v>
      </c>
      <c r="AA17" s="42">
        <v>0</v>
      </c>
      <c r="AB17" s="41">
        <v>0</v>
      </c>
      <c r="AC17" s="42">
        <v>0</v>
      </c>
      <c r="AD17" s="42">
        <v>0</v>
      </c>
      <c r="AE17" s="41">
        <v>0</v>
      </c>
      <c r="AF17" s="42">
        <v>0</v>
      </c>
      <c r="AG17" s="42">
        <v>0</v>
      </c>
      <c r="AH17" s="41">
        <v>0</v>
      </c>
      <c r="AI17" s="42">
        <v>0</v>
      </c>
      <c r="AJ17" s="42">
        <v>0</v>
      </c>
      <c r="AK17" s="42">
        <v>0</v>
      </c>
      <c r="AL17" s="41">
        <v>0</v>
      </c>
      <c r="AM17" s="42">
        <v>0</v>
      </c>
      <c r="AN17" s="42">
        <v>0</v>
      </c>
      <c r="AO17" s="41">
        <v>0</v>
      </c>
      <c r="AP17" s="42">
        <v>0</v>
      </c>
      <c r="AQ17" s="42">
        <v>0</v>
      </c>
      <c r="AR17" s="41">
        <v>0</v>
      </c>
      <c r="AS17" s="42">
        <v>0</v>
      </c>
      <c r="AT17" s="42">
        <v>0</v>
      </c>
      <c r="AU17" s="42">
        <v>0</v>
      </c>
      <c r="AV17" s="41">
        <v>0</v>
      </c>
      <c r="AW17" s="42">
        <v>0</v>
      </c>
      <c r="AX17" s="42">
        <v>0</v>
      </c>
      <c r="AY17" s="41">
        <v>0</v>
      </c>
      <c r="AZ17" s="42">
        <v>0</v>
      </c>
      <c r="BA17" s="42">
        <v>0</v>
      </c>
      <c r="BB17" s="41">
        <v>0</v>
      </c>
      <c r="BC17" s="42">
        <v>0</v>
      </c>
      <c r="BD17" s="42">
        <v>0</v>
      </c>
      <c r="BE17" s="42">
        <v>1120.1400000000001</v>
      </c>
      <c r="BF17" s="41">
        <v>0</v>
      </c>
      <c r="BG17" s="42">
        <v>0</v>
      </c>
      <c r="BH17" s="42">
        <v>0</v>
      </c>
      <c r="BI17" s="41">
        <v>0</v>
      </c>
      <c r="BJ17" s="40">
        <v>0</v>
      </c>
      <c r="BK17" s="39">
        <v>0</v>
      </c>
      <c r="BL17" s="38">
        <v>0</v>
      </c>
      <c r="BM17" s="86">
        <f t="shared" si="0"/>
        <v>0</v>
      </c>
      <c r="BN17">
        <v>0</v>
      </c>
      <c r="BO17" s="88">
        <f t="shared" si="1"/>
        <v>1120.1400000000001</v>
      </c>
    </row>
    <row r="18" spans="1:67" ht="12.75" customHeight="1" x14ac:dyDescent="0.2">
      <c r="A18" s="37"/>
      <c r="B18" s="52">
        <v>70111001</v>
      </c>
      <c r="C18" s="51">
        <v>104</v>
      </c>
      <c r="D18" s="48"/>
      <c r="E18" s="50" t="s">
        <v>19</v>
      </c>
      <c r="F18" s="48" t="s">
        <v>30</v>
      </c>
      <c r="G18" s="48" t="s">
        <v>9</v>
      </c>
      <c r="H18" s="49"/>
      <c r="I18" s="47"/>
      <c r="J18" s="48"/>
      <c r="K18" s="47"/>
      <c r="L18" s="46"/>
      <c r="M18" s="43"/>
      <c r="N18" s="45">
        <v>1554014.6</v>
      </c>
      <c r="O18" s="45">
        <v>0</v>
      </c>
      <c r="P18" s="45">
        <v>1628676.01</v>
      </c>
      <c r="Q18" s="45"/>
      <c r="R18" s="44"/>
      <c r="S18" s="42"/>
      <c r="T18" s="43">
        <v>0</v>
      </c>
      <c r="U18" s="42">
        <v>1636800.73</v>
      </c>
      <c r="V18" s="42">
        <v>1554014.6</v>
      </c>
      <c r="W18" s="42"/>
      <c r="X18" s="43"/>
      <c r="Y18" s="42">
        <v>304351.78000000003</v>
      </c>
      <c r="Z18" s="42">
        <v>191439.6</v>
      </c>
      <c r="AA18" s="42">
        <v>191439.6</v>
      </c>
      <c r="AB18" s="41">
        <v>1</v>
      </c>
      <c r="AC18" s="42">
        <v>570.47</v>
      </c>
      <c r="AD18" s="42">
        <v>570.47</v>
      </c>
      <c r="AE18" s="41">
        <v>1</v>
      </c>
      <c r="AF18" s="42">
        <v>112341.71</v>
      </c>
      <c r="AG18" s="42">
        <v>112341.71</v>
      </c>
      <c r="AH18" s="41">
        <v>1</v>
      </c>
      <c r="AI18" s="42">
        <v>551898.44999999995</v>
      </c>
      <c r="AJ18" s="42">
        <v>157192.45000000001</v>
      </c>
      <c r="AK18" s="42">
        <v>157192.45000000001</v>
      </c>
      <c r="AL18" s="41">
        <v>1</v>
      </c>
      <c r="AM18" s="42">
        <v>127470.68</v>
      </c>
      <c r="AN18" s="42">
        <v>127470.68</v>
      </c>
      <c r="AO18" s="41">
        <v>1</v>
      </c>
      <c r="AP18" s="42">
        <v>267235.32</v>
      </c>
      <c r="AQ18" s="42">
        <v>267235.32</v>
      </c>
      <c r="AR18" s="41">
        <v>1</v>
      </c>
      <c r="AS18" s="42">
        <v>352107.3</v>
      </c>
      <c r="AT18" s="42">
        <v>112893.24</v>
      </c>
      <c r="AU18" s="42">
        <v>112893.24</v>
      </c>
      <c r="AV18" s="41">
        <v>1</v>
      </c>
      <c r="AW18" s="42">
        <v>109712.84</v>
      </c>
      <c r="AX18" s="42">
        <v>109712.84</v>
      </c>
      <c r="AY18" s="41">
        <v>1</v>
      </c>
      <c r="AZ18" s="42">
        <v>129501.22</v>
      </c>
      <c r="BA18" s="42">
        <v>165608.45000000001</v>
      </c>
      <c r="BB18" s="41">
        <v>1.2787999999999999</v>
      </c>
      <c r="BC18" s="42">
        <v>345657.07</v>
      </c>
      <c r="BD18" s="42">
        <v>129501.22</v>
      </c>
      <c r="BE18" s="42">
        <v>40306.800000000003</v>
      </c>
      <c r="BF18" s="41">
        <v>0.31119999999999998</v>
      </c>
      <c r="BG18" s="42">
        <v>129501.22</v>
      </c>
      <c r="BH18" s="42">
        <v>110639.65</v>
      </c>
      <c r="BI18" s="41">
        <v>0.85440000000000005</v>
      </c>
      <c r="BJ18" s="40">
        <v>86654.63</v>
      </c>
      <c r="BK18" s="39">
        <v>233264.8</v>
      </c>
      <c r="BL18" s="38">
        <v>2.6919</v>
      </c>
      <c r="BM18" s="86">
        <f t="shared" si="0"/>
        <v>8124.7199999999721</v>
      </c>
      <c r="BN18">
        <f>195928.67+8706.02+3945.43</f>
        <v>208580.12</v>
      </c>
      <c r="BO18" s="88">
        <f t="shared" si="1"/>
        <v>1845380.85</v>
      </c>
    </row>
    <row r="19" spans="1:67" ht="12.75" customHeight="1" x14ac:dyDescent="0.2">
      <c r="A19" s="37"/>
      <c r="B19" s="52">
        <v>70111001</v>
      </c>
      <c r="C19" s="51">
        <v>104</v>
      </c>
      <c r="D19" s="48"/>
      <c r="E19" s="50" t="s">
        <v>19</v>
      </c>
      <c r="F19" s="48" t="s">
        <v>2</v>
      </c>
      <c r="G19" s="48" t="s">
        <v>8</v>
      </c>
      <c r="H19" s="49"/>
      <c r="I19" s="47"/>
      <c r="J19" s="48"/>
      <c r="K19" s="47"/>
      <c r="L19" s="46"/>
      <c r="M19" s="43"/>
      <c r="N19" s="45">
        <v>60390</v>
      </c>
      <c r="O19" s="45">
        <v>0</v>
      </c>
      <c r="P19" s="45">
        <v>68720</v>
      </c>
      <c r="Q19" s="45"/>
      <c r="R19" s="44"/>
      <c r="S19" s="42"/>
      <c r="T19" s="43">
        <v>0</v>
      </c>
      <c r="U19" s="42">
        <v>64540</v>
      </c>
      <c r="V19" s="42">
        <v>60390</v>
      </c>
      <c r="W19" s="42"/>
      <c r="X19" s="43"/>
      <c r="Y19" s="42">
        <v>15840.01</v>
      </c>
      <c r="Z19" s="42">
        <v>7200</v>
      </c>
      <c r="AA19" s="42">
        <v>7200</v>
      </c>
      <c r="AB19" s="41">
        <v>1</v>
      </c>
      <c r="AC19" s="42">
        <v>4320.01</v>
      </c>
      <c r="AD19" s="42">
        <v>4320.01</v>
      </c>
      <c r="AE19" s="41">
        <v>1</v>
      </c>
      <c r="AF19" s="42">
        <v>4320</v>
      </c>
      <c r="AG19" s="42">
        <v>4320</v>
      </c>
      <c r="AH19" s="41">
        <v>1</v>
      </c>
      <c r="AI19" s="42">
        <v>20859.990000000002</v>
      </c>
      <c r="AJ19" s="42">
        <v>6719.99</v>
      </c>
      <c r="AK19" s="42">
        <v>6719.99</v>
      </c>
      <c r="AL19" s="41">
        <v>1</v>
      </c>
      <c r="AM19" s="42">
        <v>9820</v>
      </c>
      <c r="AN19" s="42">
        <v>9820</v>
      </c>
      <c r="AO19" s="41">
        <v>1</v>
      </c>
      <c r="AP19" s="42">
        <v>4320</v>
      </c>
      <c r="AQ19" s="42">
        <v>4320</v>
      </c>
      <c r="AR19" s="41">
        <v>1</v>
      </c>
      <c r="AS19" s="42">
        <v>12960</v>
      </c>
      <c r="AT19" s="42">
        <v>4320</v>
      </c>
      <c r="AU19" s="42">
        <v>4320</v>
      </c>
      <c r="AV19" s="41">
        <v>1</v>
      </c>
      <c r="AW19" s="42">
        <v>4320</v>
      </c>
      <c r="AX19" s="42">
        <v>4320</v>
      </c>
      <c r="AY19" s="41">
        <v>1</v>
      </c>
      <c r="AZ19" s="42">
        <v>4320</v>
      </c>
      <c r="BA19" s="42">
        <v>4320</v>
      </c>
      <c r="BB19" s="41">
        <v>1</v>
      </c>
      <c r="BC19" s="42">
        <v>10730</v>
      </c>
      <c r="BD19" s="42">
        <v>600</v>
      </c>
      <c r="BE19" s="42">
        <v>10420</v>
      </c>
      <c r="BF19" s="41">
        <v>17.366700000000002</v>
      </c>
      <c r="BG19" s="42">
        <v>0</v>
      </c>
      <c r="BH19" s="42">
        <v>4320</v>
      </c>
      <c r="BI19" s="41">
        <v>0</v>
      </c>
      <c r="BJ19" s="40">
        <v>10130</v>
      </c>
      <c r="BK19" s="39">
        <v>4320</v>
      </c>
      <c r="BL19" s="38">
        <v>0.42649999999999999</v>
      </c>
      <c r="BM19" s="86">
        <f t="shared" si="0"/>
        <v>-4180</v>
      </c>
      <c r="BN19">
        <v>4180</v>
      </c>
      <c r="BO19" s="88">
        <f t="shared" si="1"/>
        <v>68720</v>
      </c>
    </row>
    <row r="20" spans="1:67" ht="12.75" customHeight="1" x14ac:dyDescent="0.2">
      <c r="A20" s="37"/>
      <c r="B20" s="52">
        <v>70111001</v>
      </c>
      <c r="C20" s="51">
        <v>104</v>
      </c>
      <c r="D20" s="48"/>
      <c r="E20" s="50" t="s">
        <v>19</v>
      </c>
      <c r="F20" s="48" t="s">
        <v>2</v>
      </c>
      <c r="G20" s="48" t="s">
        <v>7</v>
      </c>
      <c r="H20" s="49"/>
      <c r="I20" s="47"/>
      <c r="J20" s="48"/>
      <c r="K20" s="47"/>
      <c r="L20" s="46"/>
      <c r="M20" s="43"/>
      <c r="N20" s="45">
        <v>5095.5</v>
      </c>
      <c r="O20" s="45">
        <v>0</v>
      </c>
      <c r="P20" s="45">
        <v>7996.42</v>
      </c>
      <c r="Q20" s="45"/>
      <c r="R20" s="44"/>
      <c r="S20" s="42"/>
      <c r="T20" s="43">
        <v>0</v>
      </c>
      <c r="U20" s="42">
        <v>8000.7</v>
      </c>
      <c r="V20" s="42">
        <v>5095.5</v>
      </c>
      <c r="W20" s="42"/>
      <c r="X20" s="43"/>
      <c r="Y20" s="42">
        <v>0</v>
      </c>
      <c r="Z20" s="42">
        <v>0</v>
      </c>
      <c r="AA20" s="42">
        <v>0</v>
      </c>
      <c r="AB20" s="41">
        <v>0</v>
      </c>
      <c r="AC20" s="42">
        <v>0</v>
      </c>
      <c r="AD20" s="42">
        <v>0</v>
      </c>
      <c r="AE20" s="41">
        <v>0</v>
      </c>
      <c r="AF20" s="42">
        <v>0</v>
      </c>
      <c r="AG20" s="42">
        <v>0</v>
      </c>
      <c r="AH20" s="41">
        <v>0</v>
      </c>
      <c r="AI20" s="42">
        <v>2259.0500000000002</v>
      </c>
      <c r="AJ20" s="42">
        <v>0</v>
      </c>
      <c r="AK20" s="42">
        <v>0</v>
      </c>
      <c r="AL20" s="41">
        <v>0</v>
      </c>
      <c r="AM20" s="42">
        <v>1376.38</v>
      </c>
      <c r="AN20" s="42">
        <v>1376.38</v>
      </c>
      <c r="AO20" s="41">
        <v>1</v>
      </c>
      <c r="AP20" s="42">
        <v>882.67</v>
      </c>
      <c r="AQ20" s="42">
        <v>882.67</v>
      </c>
      <c r="AR20" s="41">
        <v>1</v>
      </c>
      <c r="AS20" s="42">
        <v>2278.2399999999998</v>
      </c>
      <c r="AT20" s="42">
        <v>882.67</v>
      </c>
      <c r="AU20" s="42">
        <v>882.67</v>
      </c>
      <c r="AV20" s="41">
        <v>1</v>
      </c>
      <c r="AW20" s="42">
        <v>970.94</v>
      </c>
      <c r="AX20" s="42">
        <v>970.94</v>
      </c>
      <c r="AY20" s="41">
        <v>1</v>
      </c>
      <c r="AZ20" s="42">
        <v>424.63</v>
      </c>
      <c r="BA20" s="42">
        <v>970.94</v>
      </c>
      <c r="BB20" s="41">
        <v>2.2866</v>
      </c>
      <c r="BC20" s="42">
        <v>558.21</v>
      </c>
      <c r="BD20" s="42">
        <v>424.63</v>
      </c>
      <c r="BE20" s="42">
        <v>970.94</v>
      </c>
      <c r="BF20" s="41">
        <v>2.2866</v>
      </c>
      <c r="BG20" s="42">
        <v>133.58000000000001</v>
      </c>
      <c r="BH20" s="42">
        <v>970.94</v>
      </c>
      <c r="BI20" s="41">
        <v>7.2686000000000002</v>
      </c>
      <c r="BJ20" s="40">
        <v>0</v>
      </c>
      <c r="BK20" s="39">
        <v>970.94</v>
      </c>
      <c r="BL20" s="38">
        <v>0</v>
      </c>
      <c r="BM20" s="86">
        <f t="shared" si="0"/>
        <v>4.2799999999997453</v>
      </c>
      <c r="BO20" s="88">
        <f t="shared" si="1"/>
        <v>8000.7</v>
      </c>
    </row>
    <row r="21" spans="1:67" ht="12.75" customHeight="1" x14ac:dyDescent="0.2">
      <c r="A21" s="37"/>
      <c r="B21" s="52">
        <v>70111001</v>
      </c>
      <c r="C21" s="51">
        <v>104</v>
      </c>
      <c r="D21" s="48"/>
      <c r="E21" s="50" t="s">
        <v>19</v>
      </c>
      <c r="F21" s="48" t="s">
        <v>2</v>
      </c>
      <c r="G21" s="48" t="s">
        <v>5</v>
      </c>
      <c r="H21" s="49"/>
      <c r="I21" s="47"/>
      <c r="J21" s="48"/>
      <c r="K21" s="47"/>
      <c r="L21" s="46"/>
      <c r="M21" s="43"/>
      <c r="N21" s="45">
        <v>109020</v>
      </c>
      <c r="O21" s="45">
        <v>0</v>
      </c>
      <c r="P21" s="45">
        <v>127552</v>
      </c>
      <c r="Q21" s="45"/>
      <c r="R21" s="44"/>
      <c r="S21" s="42"/>
      <c r="T21" s="43">
        <v>0</v>
      </c>
      <c r="U21" s="42">
        <v>128552</v>
      </c>
      <c r="V21" s="42">
        <v>109020</v>
      </c>
      <c r="W21" s="42"/>
      <c r="X21" s="43"/>
      <c r="Y21" s="42">
        <v>31432</v>
      </c>
      <c r="Z21" s="42">
        <v>5100</v>
      </c>
      <c r="AA21" s="42">
        <v>5100</v>
      </c>
      <c r="AB21" s="41">
        <v>1</v>
      </c>
      <c r="AC21" s="42">
        <v>14932</v>
      </c>
      <c r="AD21" s="42">
        <v>14932</v>
      </c>
      <c r="AE21" s="41">
        <v>1</v>
      </c>
      <c r="AF21" s="42">
        <v>11400</v>
      </c>
      <c r="AG21" s="42">
        <v>11400</v>
      </c>
      <c r="AH21" s="41">
        <v>1</v>
      </c>
      <c r="AI21" s="42">
        <v>39510</v>
      </c>
      <c r="AJ21" s="42">
        <v>28110</v>
      </c>
      <c r="AK21" s="42">
        <v>28110</v>
      </c>
      <c r="AL21" s="41">
        <v>1</v>
      </c>
      <c r="AM21" s="42">
        <v>5700</v>
      </c>
      <c r="AN21" s="42">
        <v>5700</v>
      </c>
      <c r="AO21" s="41">
        <v>1</v>
      </c>
      <c r="AP21" s="42">
        <v>5700</v>
      </c>
      <c r="AQ21" s="42">
        <v>5700</v>
      </c>
      <c r="AR21" s="41">
        <v>1</v>
      </c>
      <c r="AS21" s="42">
        <v>17100</v>
      </c>
      <c r="AT21" s="42">
        <v>5700</v>
      </c>
      <c r="AU21" s="42">
        <v>5700</v>
      </c>
      <c r="AV21" s="41">
        <v>1</v>
      </c>
      <c r="AW21" s="42">
        <v>5700</v>
      </c>
      <c r="AX21" s="42">
        <v>5700</v>
      </c>
      <c r="AY21" s="41">
        <v>1</v>
      </c>
      <c r="AZ21" s="42">
        <v>5700</v>
      </c>
      <c r="BA21" s="42">
        <v>5700</v>
      </c>
      <c r="BB21" s="41">
        <v>1</v>
      </c>
      <c r="BC21" s="42">
        <v>20978</v>
      </c>
      <c r="BD21" s="42">
        <v>0</v>
      </c>
      <c r="BE21" s="42">
        <v>5700</v>
      </c>
      <c r="BF21" s="41">
        <v>0</v>
      </c>
      <c r="BG21" s="42">
        <v>0</v>
      </c>
      <c r="BH21" s="42">
        <v>33810</v>
      </c>
      <c r="BI21" s="41">
        <v>0</v>
      </c>
      <c r="BJ21" s="40">
        <v>20978</v>
      </c>
      <c r="BK21" s="39">
        <v>0</v>
      </c>
      <c r="BL21" s="38">
        <v>0</v>
      </c>
      <c r="BM21" s="86">
        <f t="shared" si="0"/>
        <v>1000</v>
      </c>
      <c r="BN21">
        <v>0</v>
      </c>
      <c r="BO21" s="88">
        <f t="shared" si="1"/>
        <v>128552</v>
      </c>
    </row>
    <row r="22" spans="1:67" ht="12.75" customHeight="1" x14ac:dyDescent="0.2">
      <c r="A22" s="37"/>
      <c r="B22" s="52">
        <v>70111001</v>
      </c>
      <c r="C22" s="51">
        <v>104</v>
      </c>
      <c r="D22" s="48"/>
      <c r="E22" s="50" t="s">
        <v>19</v>
      </c>
      <c r="F22" s="48" t="s">
        <v>2</v>
      </c>
      <c r="G22" s="48" t="s">
        <v>27</v>
      </c>
      <c r="H22" s="49"/>
      <c r="I22" s="47"/>
      <c r="J22" s="48"/>
      <c r="K22" s="47"/>
      <c r="L22" s="46"/>
      <c r="M22" s="43"/>
      <c r="N22" s="45">
        <v>15672</v>
      </c>
      <c r="O22" s="45">
        <v>0</v>
      </c>
      <c r="P22" s="45">
        <v>26193.14</v>
      </c>
      <c r="Q22" s="45"/>
      <c r="R22" s="44"/>
      <c r="S22" s="42"/>
      <c r="T22" s="43">
        <v>0</v>
      </c>
      <c r="U22" s="42">
        <v>26672</v>
      </c>
      <c r="V22" s="42">
        <v>15672</v>
      </c>
      <c r="W22" s="42"/>
      <c r="X22" s="43"/>
      <c r="Y22" s="42">
        <v>0</v>
      </c>
      <c r="Z22" s="42">
        <v>0</v>
      </c>
      <c r="AA22" s="42">
        <v>0</v>
      </c>
      <c r="AB22" s="41">
        <v>0</v>
      </c>
      <c r="AC22" s="42">
        <v>0</v>
      </c>
      <c r="AD22" s="42">
        <v>0</v>
      </c>
      <c r="AE22" s="41">
        <v>0</v>
      </c>
      <c r="AF22" s="42">
        <v>0</v>
      </c>
      <c r="AG22" s="42">
        <v>0</v>
      </c>
      <c r="AH22" s="41">
        <v>0</v>
      </c>
      <c r="AI22" s="42">
        <v>2850</v>
      </c>
      <c r="AJ22" s="42">
        <v>2850</v>
      </c>
      <c r="AK22" s="42">
        <v>2850</v>
      </c>
      <c r="AL22" s="41">
        <v>1</v>
      </c>
      <c r="AM22" s="42">
        <v>0</v>
      </c>
      <c r="AN22" s="42">
        <v>0</v>
      </c>
      <c r="AO22" s="41">
        <v>0</v>
      </c>
      <c r="AP22" s="42">
        <v>0</v>
      </c>
      <c r="AQ22" s="42">
        <v>0</v>
      </c>
      <c r="AR22" s="41">
        <v>0</v>
      </c>
      <c r="AS22" s="42">
        <v>10000</v>
      </c>
      <c r="AT22" s="42">
        <v>0</v>
      </c>
      <c r="AU22" s="42">
        <v>0</v>
      </c>
      <c r="AV22" s="41">
        <v>0</v>
      </c>
      <c r="AW22" s="42">
        <v>0</v>
      </c>
      <c r="AX22" s="42">
        <v>0</v>
      </c>
      <c r="AY22" s="41">
        <v>0</v>
      </c>
      <c r="AZ22" s="42">
        <v>10000</v>
      </c>
      <c r="BA22" s="42">
        <v>0</v>
      </c>
      <c r="BB22" s="41">
        <v>0</v>
      </c>
      <c r="BC22" s="42">
        <v>2822</v>
      </c>
      <c r="BD22" s="42">
        <v>0</v>
      </c>
      <c r="BE22" s="42">
        <v>16590.12</v>
      </c>
      <c r="BF22" s="41">
        <v>0</v>
      </c>
      <c r="BG22" s="42">
        <v>0</v>
      </c>
      <c r="BH22" s="42">
        <v>6753.02</v>
      </c>
      <c r="BI22" s="41">
        <v>0</v>
      </c>
      <c r="BJ22" s="40">
        <v>2822</v>
      </c>
      <c r="BK22" s="39">
        <v>0</v>
      </c>
      <c r="BL22" s="38">
        <v>0</v>
      </c>
      <c r="BM22" s="86">
        <f t="shared" si="0"/>
        <v>478.86000000000058</v>
      </c>
      <c r="BN22">
        <v>-450</v>
      </c>
      <c r="BO22" s="88">
        <f t="shared" si="1"/>
        <v>26222</v>
      </c>
    </row>
    <row r="23" spans="1:67" ht="12.75" customHeight="1" x14ac:dyDescent="0.2">
      <c r="A23" s="37"/>
      <c r="B23" s="52">
        <v>70111001</v>
      </c>
      <c r="C23" s="51">
        <v>104</v>
      </c>
      <c r="D23" s="48"/>
      <c r="E23" s="50" t="s">
        <v>19</v>
      </c>
      <c r="F23" s="48" t="s">
        <v>20</v>
      </c>
      <c r="G23" s="48" t="s">
        <v>7</v>
      </c>
      <c r="H23" s="49"/>
      <c r="I23" s="47"/>
      <c r="J23" s="48"/>
      <c r="K23" s="47"/>
      <c r="L23" s="46"/>
      <c r="M23" s="43"/>
      <c r="N23" s="45">
        <v>85000</v>
      </c>
      <c r="O23" s="45">
        <v>0</v>
      </c>
      <c r="P23" s="45">
        <v>119864.49</v>
      </c>
      <c r="Q23" s="45"/>
      <c r="R23" s="44"/>
      <c r="S23" s="42"/>
      <c r="T23" s="43">
        <v>0</v>
      </c>
      <c r="U23" s="42">
        <v>120000</v>
      </c>
      <c r="V23" s="42">
        <v>85000</v>
      </c>
      <c r="W23" s="42"/>
      <c r="X23" s="43"/>
      <c r="Y23" s="42">
        <v>0</v>
      </c>
      <c r="Z23" s="42">
        <v>0</v>
      </c>
      <c r="AA23" s="42">
        <v>0</v>
      </c>
      <c r="AB23" s="41">
        <v>0</v>
      </c>
      <c r="AC23" s="42">
        <v>0</v>
      </c>
      <c r="AD23" s="42">
        <v>0</v>
      </c>
      <c r="AE23" s="41">
        <v>0</v>
      </c>
      <c r="AF23" s="42">
        <v>0</v>
      </c>
      <c r="AG23" s="42">
        <v>0</v>
      </c>
      <c r="AH23" s="41">
        <v>0</v>
      </c>
      <c r="AI23" s="42">
        <v>49849.29</v>
      </c>
      <c r="AJ23" s="42">
        <v>12000</v>
      </c>
      <c r="AK23" s="42">
        <v>12000</v>
      </c>
      <c r="AL23" s="41">
        <v>1</v>
      </c>
      <c r="AM23" s="42">
        <v>20079.29</v>
      </c>
      <c r="AN23" s="42">
        <v>20079.29</v>
      </c>
      <c r="AO23" s="41">
        <v>1</v>
      </c>
      <c r="AP23" s="42">
        <v>17770</v>
      </c>
      <c r="AQ23" s="42">
        <v>17770</v>
      </c>
      <c r="AR23" s="41">
        <v>1</v>
      </c>
      <c r="AS23" s="42">
        <v>28269.85</v>
      </c>
      <c r="AT23" s="42">
        <v>10909.85</v>
      </c>
      <c r="AU23" s="42">
        <v>10909.85</v>
      </c>
      <c r="AV23" s="41">
        <v>1</v>
      </c>
      <c r="AW23" s="42">
        <v>17360</v>
      </c>
      <c r="AX23" s="42">
        <v>17360</v>
      </c>
      <c r="AY23" s="41">
        <v>1</v>
      </c>
      <c r="AZ23" s="42">
        <v>0</v>
      </c>
      <c r="BA23" s="42">
        <v>3210</v>
      </c>
      <c r="BB23" s="41">
        <v>0</v>
      </c>
      <c r="BC23" s="42">
        <v>6880.86</v>
      </c>
      <c r="BD23" s="42">
        <v>0</v>
      </c>
      <c r="BE23" s="42">
        <v>0</v>
      </c>
      <c r="BF23" s="41">
        <v>0</v>
      </c>
      <c r="BG23" s="42">
        <v>0</v>
      </c>
      <c r="BH23" s="42">
        <v>38535.35</v>
      </c>
      <c r="BI23" s="41">
        <v>0</v>
      </c>
      <c r="BJ23" s="40">
        <v>6880.86</v>
      </c>
      <c r="BK23" s="39">
        <v>0</v>
      </c>
      <c r="BL23" s="38">
        <v>0</v>
      </c>
      <c r="BM23" s="87">
        <f t="shared" si="0"/>
        <v>135.50999999999476</v>
      </c>
      <c r="BN23">
        <v>-130</v>
      </c>
      <c r="BO23" s="88">
        <f t="shared" si="1"/>
        <v>119870</v>
      </c>
    </row>
    <row r="24" spans="1:67" ht="12.75" customHeight="1" x14ac:dyDescent="0.2">
      <c r="A24" s="37"/>
      <c r="B24" s="52">
        <v>70111001</v>
      </c>
      <c r="C24" s="51">
        <v>104</v>
      </c>
      <c r="D24" s="48"/>
      <c r="E24" s="50" t="s">
        <v>19</v>
      </c>
      <c r="F24" s="48" t="s">
        <v>39</v>
      </c>
      <c r="G24" s="48" t="s">
        <v>38</v>
      </c>
      <c r="H24" s="49"/>
      <c r="I24" s="47"/>
      <c r="J24" s="48"/>
      <c r="K24" s="47"/>
      <c r="L24" s="46"/>
      <c r="M24" s="43"/>
      <c r="N24" s="45">
        <v>2942</v>
      </c>
      <c r="O24" s="45">
        <v>0</v>
      </c>
      <c r="P24" s="45">
        <v>0</v>
      </c>
      <c r="Q24" s="45"/>
      <c r="R24" s="44"/>
      <c r="S24" s="42"/>
      <c r="T24" s="43">
        <v>0</v>
      </c>
      <c r="U24" s="42">
        <v>0</v>
      </c>
      <c r="V24" s="42">
        <v>2942</v>
      </c>
      <c r="W24" s="42"/>
      <c r="X24" s="43"/>
      <c r="Y24" s="42">
        <v>0</v>
      </c>
      <c r="Z24" s="42">
        <v>0</v>
      </c>
      <c r="AA24" s="42">
        <v>0</v>
      </c>
      <c r="AB24" s="41">
        <v>0</v>
      </c>
      <c r="AC24" s="42">
        <v>0</v>
      </c>
      <c r="AD24" s="42">
        <v>0</v>
      </c>
      <c r="AE24" s="41">
        <v>0</v>
      </c>
      <c r="AF24" s="42">
        <v>0</v>
      </c>
      <c r="AG24" s="42">
        <v>0</v>
      </c>
      <c r="AH24" s="41">
        <v>0</v>
      </c>
      <c r="AI24" s="42">
        <v>0</v>
      </c>
      <c r="AJ24" s="42">
        <v>0</v>
      </c>
      <c r="AK24" s="42">
        <v>0</v>
      </c>
      <c r="AL24" s="41">
        <v>0</v>
      </c>
      <c r="AM24" s="42">
        <v>0</v>
      </c>
      <c r="AN24" s="42">
        <v>0</v>
      </c>
      <c r="AO24" s="41">
        <v>0</v>
      </c>
      <c r="AP24" s="42">
        <v>0</v>
      </c>
      <c r="AQ24" s="42">
        <v>0</v>
      </c>
      <c r="AR24" s="41">
        <v>0</v>
      </c>
      <c r="AS24" s="42">
        <v>0</v>
      </c>
      <c r="AT24" s="42">
        <v>0</v>
      </c>
      <c r="AU24" s="42">
        <v>0</v>
      </c>
      <c r="AV24" s="41">
        <v>0</v>
      </c>
      <c r="AW24" s="42">
        <v>0</v>
      </c>
      <c r="AX24" s="42">
        <v>0</v>
      </c>
      <c r="AY24" s="41">
        <v>0</v>
      </c>
      <c r="AZ24" s="42">
        <v>0</v>
      </c>
      <c r="BA24" s="42">
        <v>0</v>
      </c>
      <c r="BB24" s="41">
        <v>0</v>
      </c>
      <c r="BC24" s="42">
        <v>2942</v>
      </c>
      <c r="BD24" s="42">
        <v>0</v>
      </c>
      <c r="BE24" s="42">
        <v>0</v>
      </c>
      <c r="BF24" s="41">
        <v>0</v>
      </c>
      <c r="BG24" s="42">
        <v>0</v>
      </c>
      <c r="BH24" s="42">
        <v>0</v>
      </c>
      <c r="BI24" s="41">
        <v>0</v>
      </c>
      <c r="BJ24" s="40">
        <v>2942</v>
      </c>
      <c r="BK24" s="39">
        <v>0</v>
      </c>
      <c r="BL24" s="38">
        <v>0</v>
      </c>
      <c r="BM24" s="86">
        <f t="shared" si="0"/>
        <v>0</v>
      </c>
      <c r="BN24">
        <v>8871</v>
      </c>
      <c r="BO24" s="88">
        <f t="shared" si="1"/>
        <v>8871</v>
      </c>
    </row>
    <row r="25" spans="1:67" ht="12.75" customHeight="1" x14ac:dyDescent="0.2">
      <c r="A25" s="37"/>
      <c r="B25" s="52">
        <v>70111001</v>
      </c>
      <c r="C25" s="51">
        <v>104</v>
      </c>
      <c r="D25" s="48"/>
      <c r="E25" s="50" t="s">
        <v>19</v>
      </c>
      <c r="F25" s="48" t="s">
        <v>25</v>
      </c>
      <c r="G25" s="48" t="s">
        <v>37</v>
      </c>
      <c r="H25" s="49"/>
      <c r="I25" s="47"/>
      <c r="J25" s="48"/>
      <c r="K25" s="47"/>
      <c r="L25" s="46"/>
      <c r="M25" s="43"/>
      <c r="N25" s="45">
        <v>2554</v>
      </c>
      <c r="O25" s="45">
        <v>0</v>
      </c>
      <c r="P25" s="45">
        <v>1798.29</v>
      </c>
      <c r="Q25" s="45"/>
      <c r="R25" s="44"/>
      <c r="S25" s="42"/>
      <c r="T25" s="43">
        <v>0</v>
      </c>
      <c r="U25" s="42">
        <v>1954</v>
      </c>
      <c r="V25" s="42">
        <v>2554</v>
      </c>
      <c r="W25" s="42"/>
      <c r="X25" s="43"/>
      <c r="Y25" s="42">
        <v>0</v>
      </c>
      <c r="Z25" s="42">
        <v>0</v>
      </c>
      <c r="AA25" s="42">
        <v>0</v>
      </c>
      <c r="AB25" s="41">
        <v>0</v>
      </c>
      <c r="AC25" s="42">
        <v>0</v>
      </c>
      <c r="AD25" s="42">
        <v>0</v>
      </c>
      <c r="AE25" s="41">
        <v>0</v>
      </c>
      <c r="AF25" s="42">
        <v>0</v>
      </c>
      <c r="AG25" s="42">
        <v>0</v>
      </c>
      <c r="AH25" s="41">
        <v>0</v>
      </c>
      <c r="AI25" s="42">
        <v>47.78</v>
      </c>
      <c r="AJ25" s="42">
        <v>0</v>
      </c>
      <c r="AK25" s="42">
        <v>0</v>
      </c>
      <c r="AL25" s="41">
        <v>0</v>
      </c>
      <c r="AM25" s="42">
        <v>2.17</v>
      </c>
      <c r="AN25" s="42">
        <v>2.17</v>
      </c>
      <c r="AO25" s="41">
        <v>1</v>
      </c>
      <c r="AP25" s="42">
        <v>45.61</v>
      </c>
      <c r="AQ25" s="42">
        <v>45.61</v>
      </c>
      <c r="AR25" s="41">
        <v>1</v>
      </c>
      <c r="AS25" s="42">
        <v>1000</v>
      </c>
      <c r="AT25" s="42">
        <v>1000</v>
      </c>
      <c r="AU25" s="42">
        <v>1000</v>
      </c>
      <c r="AV25" s="41">
        <v>1</v>
      </c>
      <c r="AW25" s="42">
        <v>0</v>
      </c>
      <c r="AX25" s="42">
        <v>0</v>
      </c>
      <c r="AY25" s="41">
        <v>0</v>
      </c>
      <c r="AZ25" s="42">
        <v>0</v>
      </c>
      <c r="BA25" s="42">
        <v>750</v>
      </c>
      <c r="BB25" s="41">
        <v>0</v>
      </c>
      <c r="BC25" s="42">
        <v>1506.22</v>
      </c>
      <c r="BD25" s="42">
        <v>0</v>
      </c>
      <c r="BE25" s="42">
        <v>0</v>
      </c>
      <c r="BF25" s="41">
        <v>0</v>
      </c>
      <c r="BG25" s="42">
        <v>0</v>
      </c>
      <c r="BH25" s="42">
        <v>0.51</v>
      </c>
      <c r="BI25" s="41">
        <v>0</v>
      </c>
      <c r="BJ25" s="40">
        <v>1506.22</v>
      </c>
      <c r="BK25" s="39">
        <v>0</v>
      </c>
      <c r="BL25" s="38">
        <v>0</v>
      </c>
      <c r="BM25" s="86">
        <f t="shared" si="0"/>
        <v>155.71000000000004</v>
      </c>
      <c r="BN25">
        <v>-155</v>
      </c>
      <c r="BO25" s="88">
        <f t="shared" si="1"/>
        <v>1799</v>
      </c>
    </row>
    <row r="26" spans="1:67" ht="12.75" customHeight="1" x14ac:dyDescent="0.2">
      <c r="A26" s="37"/>
      <c r="B26" s="52">
        <v>70111001</v>
      </c>
      <c r="C26" s="51">
        <v>104</v>
      </c>
      <c r="D26" s="48"/>
      <c r="E26" s="50" t="s">
        <v>19</v>
      </c>
      <c r="F26" s="48" t="s">
        <v>25</v>
      </c>
      <c r="G26" s="48" t="s">
        <v>36</v>
      </c>
      <c r="H26" s="49"/>
      <c r="I26" s="47"/>
      <c r="J26" s="48"/>
      <c r="K26" s="47"/>
      <c r="L26" s="46"/>
      <c r="M26" s="43"/>
      <c r="N26" s="45">
        <v>0</v>
      </c>
      <c r="O26" s="45">
        <v>0</v>
      </c>
      <c r="P26" s="45">
        <v>2574.39</v>
      </c>
      <c r="Q26" s="45"/>
      <c r="R26" s="44"/>
      <c r="S26" s="42"/>
      <c r="T26" s="43">
        <v>0</v>
      </c>
      <c r="U26" s="42">
        <v>2600</v>
      </c>
      <c r="V26" s="42">
        <v>0</v>
      </c>
      <c r="W26" s="42"/>
      <c r="X26" s="43"/>
      <c r="Y26" s="42">
        <v>0</v>
      </c>
      <c r="Z26" s="42">
        <v>0</v>
      </c>
      <c r="AA26" s="42">
        <v>0</v>
      </c>
      <c r="AB26" s="41">
        <v>0</v>
      </c>
      <c r="AC26" s="42">
        <v>0</v>
      </c>
      <c r="AD26" s="42">
        <v>0</v>
      </c>
      <c r="AE26" s="41">
        <v>0</v>
      </c>
      <c r="AF26" s="42">
        <v>0</v>
      </c>
      <c r="AG26" s="42">
        <v>0</v>
      </c>
      <c r="AH26" s="41">
        <v>0</v>
      </c>
      <c r="AI26" s="42">
        <v>0</v>
      </c>
      <c r="AJ26" s="42">
        <v>0</v>
      </c>
      <c r="AK26" s="42">
        <v>0</v>
      </c>
      <c r="AL26" s="41">
        <v>0</v>
      </c>
      <c r="AM26" s="42">
        <v>0</v>
      </c>
      <c r="AN26" s="42">
        <v>0</v>
      </c>
      <c r="AO26" s="41">
        <v>0</v>
      </c>
      <c r="AP26" s="42">
        <v>0</v>
      </c>
      <c r="AQ26" s="42">
        <v>0</v>
      </c>
      <c r="AR26" s="41">
        <v>0</v>
      </c>
      <c r="AS26" s="42">
        <v>0</v>
      </c>
      <c r="AT26" s="42">
        <v>0</v>
      </c>
      <c r="AU26" s="42">
        <v>0</v>
      </c>
      <c r="AV26" s="41">
        <v>0</v>
      </c>
      <c r="AW26" s="42">
        <v>0</v>
      </c>
      <c r="AX26" s="42">
        <v>0</v>
      </c>
      <c r="AY26" s="41">
        <v>0</v>
      </c>
      <c r="AZ26" s="42">
        <v>0</v>
      </c>
      <c r="BA26" s="42">
        <v>0</v>
      </c>
      <c r="BB26" s="41">
        <v>0</v>
      </c>
      <c r="BC26" s="42">
        <v>0</v>
      </c>
      <c r="BD26" s="42">
        <v>0</v>
      </c>
      <c r="BE26" s="42">
        <v>0</v>
      </c>
      <c r="BF26" s="41">
        <v>0</v>
      </c>
      <c r="BG26" s="42">
        <v>0</v>
      </c>
      <c r="BH26" s="42">
        <v>2574.39</v>
      </c>
      <c r="BI26" s="41">
        <v>0</v>
      </c>
      <c r="BJ26" s="40">
        <v>0</v>
      </c>
      <c r="BK26" s="39">
        <v>0</v>
      </c>
      <c r="BL26" s="38">
        <v>0</v>
      </c>
      <c r="BM26" s="86">
        <f t="shared" si="0"/>
        <v>25.610000000000127</v>
      </c>
      <c r="BO26" s="88">
        <f t="shared" si="1"/>
        <v>2600</v>
      </c>
    </row>
    <row r="27" spans="1:67" ht="12.75" customHeight="1" x14ac:dyDescent="0.2">
      <c r="A27" s="37"/>
      <c r="B27" s="52">
        <v>70111001</v>
      </c>
      <c r="C27" s="51">
        <v>104</v>
      </c>
      <c r="D27" s="48"/>
      <c r="E27" s="50" t="s">
        <v>19</v>
      </c>
      <c r="F27" s="48" t="s">
        <v>25</v>
      </c>
      <c r="G27" s="48" t="s">
        <v>24</v>
      </c>
      <c r="H27" s="49"/>
      <c r="I27" s="47"/>
      <c r="J27" s="48"/>
      <c r="K27" s="47"/>
      <c r="L27" s="46"/>
      <c r="M27" s="43"/>
      <c r="N27" s="45">
        <v>1004</v>
      </c>
      <c r="O27" s="45">
        <v>0</v>
      </c>
      <c r="P27" s="45">
        <v>1004</v>
      </c>
      <c r="Q27" s="45"/>
      <c r="R27" s="44"/>
      <c r="S27" s="42"/>
      <c r="T27" s="43">
        <v>0</v>
      </c>
      <c r="U27" s="42">
        <v>1004</v>
      </c>
      <c r="V27" s="42">
        <v>1004</v>
      </c>
      <c r="W27" s="42"/>
      <c r="X27" s="43"/>
      <c r="Y27" s="42">
        <v>0</v>
      </c>
      <c r="Z27" s="42">
        <v>0</v>
      </c>
      <c r="AA27" s="42">
        <v>0</v>
      </c>
      <c r="AB27" s="41">
        <v>0</v>
      </c>
      <c r="AC27" s="42">
        <v>0</v>
      </c>
      <c r="AD27" s="42">
        <v>0</v>
      </c>
      <c r="AE27" s="41">
        <v>0</v>
      </c>
      <c r="AF27" s="42">
        <v>0</v>
      </c>
      <c r="AG27" s="42">
        <v>0</v>
      </c>
      <c r="AH27" s="41">
        <v>0</v>
      </c>
      <c r="AI27" s="42">
        <v>1004</v>
      </c>
      <c r="AJ27" s="42">
        <v>0</v>
      </c>
      <c r="AK27" s="42">
        <v>0</v>
      </c>
      <c r="AL27" s="41">
        <v>0</v>
      </c>
      <c r="AM27" s="42">
        <v>0</v>
      </c>
      <c r="AN27" s="42">
        <v>0</v>
      </c>
      <c r="AO27" s="41">
        <v>0</v>
      </c>
      <c r="AP27" s="42">
        <v>1004</v>
      </c>
      <c r="AQ27" s="42">
        <v>1004</v>
      </c>
      <c r="AR27" s="41">
        <v>1</v>
      </c>
      <c r="AS27" s="42">
        <v>0</v>
      </c>
      <c r="AT27" s="42">
        <v>0</v>
      </c>
      <c r="AU27" s="42">
        <v>0</v>
      </c>
      <c r="AV27" s="41">
        <v>0</v>
      </c>
      <c r="AW27" s="42">
        <v>0</v>
      </c>
      <c r="AX27" s="42">
        <v>0</v>
      </c>
      <c r="AY27" s="41">
        <v>0</v>
      </c>
      <c r="AZ27" s="42">
        <v>0</v>
      </c>
      <c r="BA27" s="42">
        <v>0</v>
      </c>
      <c r="BB27" s="41">
        <v>0</v>
      </c>
      <c r="BC27" s="42">
        <v>0</v>
      </c>
      <c r="BD27" s="42">
        <v>0</v>
      </c>
      <c r="BE27" s="42">
        <v>0</v>
      </c>
      <c r="BF27" s="41">
        <v>0</v>
      </c>
      <c r="BG27" s="42">
        <v>0</v>
      </c>
      <c r="BH27" s="42">
        <v>0</v>
      </c>
      <c r="BI27" s="41">
        <v>0</v>
      </c>
      <c r="BJ27" s="40">
        <v>0</v>
      </c>
      <c r="BK27" s="39">
        <v>0</v>
      </c>
      <c r="BL27" s="38">
        <v>0</v>
      </c>
      <c r="BM27" s="86">
        <f t="shared" si="0"/>
        <v>0</v>
      </c>
      <c r="BO27" s="88">
        <f t="shared" si="1"/>
        <v>1004</v>
      </c>
    </row>
    <row r="28" spans="1:67" ht="12.75" customHeight="1" x14ac:dyDescent="0.2">
      <c r="A28" s="37"/>
      <c r="B28" s="52">
        <v>70111001</v>
      </c>
      <c r="C28" s="51">
        <v>111</v>
      </c>
      <c r="D28" s="48"/>
      <c r="E28" s="50" t="s">
        <v>35</v>
      </c>
      <c r="F28" s="48" t="s">
        <v>34</v>
      </c>
      <c r="G28" s="48" t="s">
        <v>33</v>
      </c>
      <c r="H28" s="49"/>
      <c r="I28" s="47"/>
      <c r="J28" s="48"/>
      <c r="K28" s="47"/>
      <c r="L28" s="46"/>
      <c r="M28" s="43"/>
      <c r="N28" s="45">
        <v>500</v>
      </c>
      <c r="O28" s="45">
        <v>0</v>
      </c>
      <c r="P28" s="45">
        <v>0</v>
      </c>
      <c r="Q28" s="45"/>
      <c r="R28" s="44"/>
      <c r="S28" s="42"/>
      <c r="T28" s="43">
        <v>0</v>
      </c>
      <c r="U28" s="42">
        <v>500</v>
      </c>
      <c r="V28" s="42">
        <v>500</v>
      </c>
      <c r="W28" s="42"/>
      <c r="X28" s="43"/>
      <c r="Y28" s="42">
        <v>0</v>
      </c>
      <c r="Z28" s="42">
        <v>0</v>
      </c>
      <c r="AA28" s="42">
        <v>0</v>
      </c>
      <c r="AB28" s="41">
        <v>0</v>
      </c>
      <c r="AC28" s="42">
        <v>0</v>
      </c>
      <c r="AD28" s="42">
        <v>0</v>
      </c>
      <c r="AE28" s="41">
        <v>0</v>
      </c>
      <c r="AF28" s="42">
        <v>0</v>
      </c>
      <c r="AG28" s="42">
        <v>0</v>
      </c>
      <c r="AH28" s="41">
        <v>0</v>
      </c>
      <c r="AI28" s="42">
        <v>0</v>
      </c>
      <c r="AJ28" s="42">
        <v>0</v>
      </c>
      <c r="AK28" s="42">
        <v>0</v>
      </c>
      <c r="AL28" s="41">
        <v>0</v>
      </c>
      <c r="AM28" s="42">
        <v>0</v>
      </c>
      <c r="AN28" s="42">
        <v>0</v>
      </c>
      <c r="AO28" s="41">
        <v>0</v>
      </c>
      <c r="AP28" s="42">
        <v>0</v>
      </c>
      <c r="AQ28" s="42">
        <v>0</v>
      </c>
      <c r="AR28" s="41">
        <v>0</v>
      </c>
      <c r="AS28" s="42">
        <v>0</v>
      </c>
      <c r="AT28" s="42">
        <v>0</v>
      </c>
      <c r="AU28" s="42">
        <v>0</v>
      </c>
      <c r="AV28" s="41">
        <v>0</v>
      </c>
      <c r="AW28" s="42">
        <v>0</v>
      </c>
      <c r="AX28" s="42">
        <v>0</v>
      </c>
      <c r="AY28" s="41">
        <v>0</v>
      </c>
      <c r="AZ28" s="42">
        <v>0</v>
      </c>
      <c r="BA28" s="42">
        <v>0</v>
      </c>
      <c r="BB28" s="41">
        <v>0</v>
      </c>
      <c r="BC28" s="42">
        <v>500</v>
      </c>
      <c r="BD28" s="42">
        <v>0</v>
      </c>
      <c r="BE28" s="42">
        <v>0</v>
      </c>
      <c r="BF28" s="41">
        <v>0</v>
      </c>
      <c r="BG28" s="42">
        <v>0</v>
      </c>
      <c r="BH28" s="42">
        <v>0</v>
      </c>
      <c r="BI28" s="41">
        <v>0</v>
      </c>
      <c r="BJ28" s="40">
        <v>500</v>
      </c>
      <c r="BK28" s="39">
        <v>0</v>
      </c>
      <c r="BL28" s="38">
        <v>0</v>
      </c>
      <c r="BM28" s="86">
        <f t="shared" si="0"/>
        <v>500</v>
      </c>
      <c r="BO28" s="88">
        <f t="shared" si="1"/>
        <v>500</v>
      </c>
    </row>
    <row r="29" spans="1:67" ht="12.75" customHeight="1" x14ac:dyDescent="0.2">
      <c r="A29" s="37"/>
      <c r="B29" s="52">
        <v>70111001</v>
      </c>
      <c r="C29" s="51">
        <v>113</v>
      </c>
      <c r="D29" s="48"/>
      <c r="E29" s="50" t="s">
        <v>32</v>
      </c>
      <c r="F29" s="48" t="s">
        <v>2</v>
      </c>
      <c r="G29" s="48" t="s">
        <v>27</v>
      </c>
      <c r="H29" s="49"/>
      <c r="I29" s="47"/>
      <c r="J29" s="48"/>
      <c r="K29" s="47"/>
      <c r="L29" s="46"/>
      <c r="M29" s="43"/>
      <c r="N29" s="45">
        <v>700</v>
      </c>
      <c r="O29" s="45">
        <v>0</v>
      </c>
      <c r="P29" s="45">
        <v>700</v>
      </c>
      <c r="Q29" s="45"/>
      <c r="R29" s="44"/>
      <c r="S29" s="42"/>
      <c r="T29" s="43">
        <v>0</v>
      </c>
      <c r="U29" s="42">
        <v>700</v>
      </c>
      <c r="V29" s="42">
        <v>700</v>
      </c>
      <c r="W29" s="42"/>
      <c r="X29" s="43"/>
      <c r="Y29" s="42">
        <v>0</v>
      </c>
      <c r="Z29" s="42">
        <v>0</v>
      </c>
      <c r="AA29" s="42">
        <v>0</v>
      </c>
      <c r="AB29" s="41">
        <v>0</v>
      </c>
      <c r="AC29" s="42">
        <v>0</v>
      </c>
      <c r="AD29" s="42">
        <v>0</v>
      </c>
      <c r="AE29" s="41">
        <v>0</v>
      </c>
      <c r="AF29" s="42">
        <v>0</v>
      </c>
      <c r="AG29" s="42">
        <v>0</v>
      </c>
      <c r="AH29" s="41">
        <v>0</v>
      </c>
      <c r="AI29" s="42">
        <v>0</v>
      </c>
      <c r="AJ29" s="42">
        <v>0</v>
      </c>
      <c r="AK29" s="42">
        <v>0</v>
      </c>
      <c r="AL29" s="41">
        <v>0</v>
      </c>
      <c r="AM29" s="42">
        <v>0</v>
      </c>
      <c r="AN29" s="42">
        <v>0</v>
      </c>
      <c r="AO29" s="41">
        <v>0</v>
      </c>
      <c r="AP29" s="42">
        <v>0</v>
      </c>
      <c r="AQ29" s="42">
        <v>0</v>
      </c>
      <c r="AR29" s="41">
        <v>0</v>
      </c>
      <c r="AS29" s="42">
        <v>0</v>
      </c>
      <c r="AT29" s="42">
        <v>0</v>
      </c>
      <c r="AU29" s="42">
        <v>0</v>
      </c>
      <c r="AV29" s="41">
        <v>0</v>
      </c>
      <c r="AW29" s="42">
        <v>0</v>
      </c>
      <c r="AX29" s="42">
        <v>0</v>
      </c>
      <c r="AY29" s="41">
        <v>0</v>
      </c>
      <c r="AZ29" s="42">
        <v>0</v>
      </c>
      <c r="BA29" s="42">
        <v>0</v>
      </c>
      <c r="BB29" s="41">
        <v>0</v>
      </c>
      <c r="BC29" s="42">
        <v>700</v>
      </c>
      <c r="BD29" s="42">
        <v>700</v>
      </c>
      <c r="BE29" s="42">
        <v>0</v>
      </c>
      <c r="BF29" s="41">
        <v>0</v>
      </c>
      <c r="BG29" s="42">
        <v>0</v>
      </c>
      <c r="BH29" s="42">
        <v>700</v>
      </c>
      <c r="BI29" s="41">
        <v>0</v>
      </c>
      <c r="BJ29" s="40">
        <v>0</v>
      </c>
      <c r="BK29" s="39">
        <v>0</v>
      </c>
      <c r="BL29" s="38">
        <v>0</v>
      </c>
      <c r="BM29" s="86">
        <f t="shared" si="0"/>
        <v>0</v>
      </c>
      <c r="BO29" s="88">
        <f t="shared" si="1"/>
        <v>700</v>
      </c>
    </row>
    <row r="30" spans="1:67" ht="12.75" customHeight="1" x14ac:dyDescent="0.2">
      <c r="A30" s="37"/>
      <c r="B30" s="52">
        <v>70111001</v>
      </c>
      <c r="C30" s="51">
        <v>203</v>
      </c>
      <c r="D30" s="48"/>
      <c r="E30" s="50" t="s">
        <v>29</v>
      </c>
      <c r="F30" s="48" t="s">
        <v>31</v>
      </c>
      <c r="G30" s="48" t="s">
        <v>11</v>
      </c>
      <c r="H30" s="49"/>
      <c r="I30" s="47"/>
      <c r="J30" s="48"/>
      <c r="K30" s="47"/>
      <c r="L30" s="46"/>
      <c r="M30" s="43"/>
      <c r="N30" s="45">
        <v>175729.65</v>
      </c>
      <c r="O30" s="45">
        <v>0</v>
      </c>
      <c r="P30" s="45">
        <v>177633.65</v>
      </c>
      <c r="Q30" s="45"/>
      <c r="R30" s="44"/>
      <c r="S30" s="42"/>
      <c r="T30" s="43">
        <v>0</v>
      </c>
      <c r="U30" s="42">
        <v>175729.65</v>
      </c>
      <c r="V30" s="42">
        <v>175729.65</v>
      </c>
      <c r="W30" s="42"/>
      <c r="X30" s="43"/>
      <c r="Y30" s="42">
        <v>43932.42</v>
      </c>
      <c r="Z30" s="42">
        <v>14644.14</v>
      </c>
      <c r="AA30" s="42">
        <v>14644.14</v>
      </c>
      <c r="AB30" s="41">
        <v>1</v>
      </c>
      <c r="AC30" s="42">
        <v>14644.14</v>
      </c>
      <c r="AD30" s="42">
        <v>14644.14</v>
      </c>
      <c r="AE30" s="41">
        <v>1</v>
      </c>
      <c r="AF30" s="42">
        <v>14644.14</v>
      </c>
      <c r="AG30" s="42">
        <v>14644.14</v>
      </c>
      <c r="AH30" s="41">
        <v>1</v>
      </c>
      <c r="AI30" s="42">
        <v>47932.42</v>
      </c>
      <c r="AJ30" s="42">
        <v>14644.14</v>
      </c>
      <c r="AK30" s="42">
        <v>14644.14</v>
      </c>
      <c r="AL30" s="41">
        <v>1</v>
      </c>
      <c r="AM30" s="42">
        <v>18644.14</v>
      </c>
      <c r="AN30" s="42">
        <v>18644.14</v>
      </c>
      <c r="AO30" s="41">
        <v>1</v>
      </c>
      <c r="AP30" s="42">
        <v>14644.14</v>
      </c>
      <c r="AQ30" s="42">
        <v>14644.14</v>
      </c>
      <c r="AR30" s="41">
        <v>1</v>
      </c>
      <c r="AS30" s="42">
        <v>41968.61</v>
      </c>
      <c r="AT30" s="42">
        <v>14644.14</v>
      </c>
      <c r="AU30" s="42">
        <v>14644.14</v>
      </c>
      <c r="AV30" s="41">
        <v>1</v>
      </c>
      <c r="AW30" s="42">
        <v>14644.14</v>
      </c>
      <c r="AX30" s="42">
        <v>14644.14</v>
      </c>
      <c r="AY30" s="41">
        <v>1</v>
      </c>
      <c r="AZ30" s="42">
        <v>12680.33</v>
      </c>
      <c r="BA30" s="42">
        <v>6308.44</v>
      </c>
      <c r="BB30" s="41">
        <v>0.4975</v>
      </c>
      <c r="BC30" s="42">
        <v>41896.199999999997</v>
      </c>
      <c r="BD30" s="42">
        <v>12680.33</v>
      </c>
      <c r="BE30" s="42">
        <v>29288.28</v>
      </c>
      <c r="BF30" s="41">
        <v>2.3096999999999999</v>
      </c>
      <c r="BG30" s="42">
        <v>12682.33</v>
      </c>
      <c r="BH30" s="42">
        <v>11561.16</v>
      </c>
      <c r="BI30" s="41">
        <v>0.91159999999999997</v>
      </c>
      <c r="BJ30" s="40">
        <v>16533.54</v>
      </c>
      <c r="BK30" s="39">
        <v>9322.65</v>
      </c>
      <c r="BL30" s="38">
        <v>0.56389999999999996</v>
      </c>
      <c r="BM30" s="86">
        <f t="shared" si="0"/>
        <v>-1904</v>
      </c>
      <c r="BN30">
        <v>1904</v>
      </c>
      <c r="BO30" s="88">
        <f t="shared" si="1"/>
        <v>177633.65</v>
      </c>
    </row>
    <row r="31" spans="1:67" ht="12.75" customHeight="1" x14ac:dyDescent="0.2">
      <c r="A31" s="37"/>
      <c r="B31" s="52">
        <v>70111001</v>
      </c>
      <c r="C31" s="51">
        <v>203</v>
      </c>
      <c r="D31" s="48"/>
      <c r="E31" s="50" t="s">
        <v>29</v>
      </c>
      <c r="F31" s="48" t="s">
        <v>30</v>
      </c>
      <c r="G31" s="48" t="s">
        <v>9</v>
      </c>
      <c r="H31" s="49"/>
      <c r="I31" s="47"/>
      <c r="J31" s="48"/>
      <c r="K31" s="47"/>
      <c r="L31" s="46"/>
      <c r="M31" s="43"/>
      <c r="N31" s="45">
        <v>53070.35</v>
      </c>
      <c r="O31" s="45">
        <v>0</v>
      </c>
      <c r="P31" s="45">
        <v>51166.35</v>
      </c>
      <c r="Q31" s="45"/>
      <c r="R31" s="44"/>
      <c r="S31" s="42"/>
      <c r="T31" s="43">
        <v>0</v>
      </c>
      <c r="U31" s="42">
        <v>53070.35</v>
      </c>
      <c r="V31" s="42">
        <v>53070.35</v>
      </c>
      <c r="W31" s="42"/>
      <c r="X31" s="43"/>
      <c r="Y31" s="42">
        <v>13267.59</v>
      </c>
      <c r="Z31" s="42">
        <v>4422.53</v>
      </c>
      <c r="AA31" s="42">
        <v>4422.53</v>
      </c>
      <c r="AB31" s="41">
        <v>1</v>
      </c>
      <c r="AC31" s="42">
        <v>4422.53</v>
      </c>
      <c r="AD31" s="42">
        <v>4422.53</v>
      </c>
      <c r="AE31" s="41">
        <v>1</v>
      </c>
      <c r="AF31" s="42">
        <v>4422.53</v>
      </c>
      <c r="AG31" s="42">
        <v>4422.53</v>
      </c>
      <c r="AH31" s="41">
        <v>1</v>
      </c>
      <c r="AI31" s="42">
        <v>15267.59</v>
      </c>
      <c r="AJ31" s="42">
        <v>4422.53</v>
      </c>
      <c r="AK31" s="42">
        <v>4422.53</v>
      </c>
      <c r="AL31" s="41">
        <v>1</v>
      </c>
      <c r="AM31" s="42">
        <v>6422.53</v>
      </c>
      <c r="AN31" s="42">
        <v>6422.53</v>
      </c>
      <c r="AO31" s="41">
        <v>1</v>
      </c>
      <c r="AP31" s="42">
        <v>4422.53</v>
      </c>
      <c r="AQ31" s="42">
        <v>4422.53</v>
      </c>
      <c r="AR31" s="41">
        <v>1</v>
      </c>
      <c r="AS31" s="42">
        <v>14331.39</v>
      </c>
      <c r="AT31" s="42">
        <v>4422.53</v>
      </c>
      <c r="AU31" s="42">
        <v>4422.53</v>
      </c>
      <c r="AV31" s="41">
        <v>1</v>
      </c>
      <c r="AW31" s="42">
        <v>4422.53</v>
      </c>
      <c r="AX31" s="42">
        <v>4422.53</v>
      </c>
      <c r="AY31" s="41">
        <v>1</v>
      </c>
      <c r="AZ31" s="42">
        <v>5486.33</v>
      </c>
      <c r="BA31" s="42">
        <v>0</v>
      </c>
      <c r="BB31" s="41">
        <v>0</v>
      </c>
      <c r="BC31" s="42">
        <v>10203.780000000001</v>
      </c>
      <c r="BD31" s="42">
        <v>334.38</v>
      </c>
      <c r="BE31" s="42">
        <v>8845.06</v>
      </c>
      <c r="BF31" s="41">
        <v>26.452100000000002</v>
      </c>
      <c r="BG31" s="42">
        <v>0.04</v>
      </c>
      <c r="BH31" s="42">
        <v>3491.47</v>
      </c>
      <c r="BI31" s="41">
        <v>87286.75</v>
      </c>
      <c r="BJ31" s="40">
        <v>9869.36</v>
      </c>
      <c r="BK31" s="39">
        <v>1449.58</v>
      </c>
      <c r="BL31" s="38">
        <v>0.1469</v>
      </c>
      <c r="BM31" s="86">
        <f t="shared" si="0"/>
        <v>1904</v>
      </c>
      <c r="BN31">
        <v>-1904</v>
      </c>
      <c r="BO31" s="88">
        <f t="shared" si="1"/>
        <v>51166.35</v>
      </c>
    </row>
    <row r="32" spans="1:67" ht="12.75" customHeight="1" x14ac:dyDescent="0.2">
      <c r="A32" s="37"/>
      <c r="B32" s="52">
        <v>70111001</v>
      </c>
      <c r="C32" s="51">
        <v>203</v>
      </c>
      <c r="D32" s="48"/>
      <c r="E32" s="50" t="s">
        <v>29</v>
      </c>
      <c r="F32" s="48" t="s">
        <v>2</v>
      </c>
      <c r="G32" s="48" t="s">
        <v>27</v>
      </c>
      <c r="H32" s="49"/>
      <c r="I32" s="47"/>
      <c r="J32" s="48"/>
      <c r="K32" s="47"/>
      <c r="L32" s="46"/>
      <c r="M32" s="43"/>
      <c r="N32" s="45">
        <v>21200</v>
      </c>
      <c r="O32" s="45">
        <v>0</v>
      </c>
      <c r="P32" s="45">
        <v>21200</v>
      </c>
      <c r="Q32" s="45"/>
      <c r="R32" s="44"/>
      <c r="S32" s="42"/>
      <c r="T32" s="43">
        <v>0</v>
      </c>
      <c r="U32" s="42">
        <v>21200</v>
      </c>
      <c r="V32" s="42">
        <v>21200</v>
      </c>
      <c r="W32" s="42"/>
      <c r="X32" s="43"/>
      <c r="Y32" s="42">
        <v>0</v>
      </c>
      <c r="Z32" s="42">
        <v>0</v>
      </c>
      <c r="AA32" s="42">
        <v>0</v>
      </c>
      <c r="AB32" s="41">
        <v>0</v>
      </c>
      <c r="AC32" s="42">
        <v>0</v>
      </c>
      <c r="AD32" s="42">
        <v>0</v>
      </c>
      <c r="AE32" s="41">
        <v>0</v>
      </c>
      <c r="AF32" s="42">
        <v>0</v>
      </c>
      <c r="AG32" s="42">
        <v>0</v>
      </c>
      <c r="AH32" s="41">
        <v>0</v>
      </c>
      <c r="AI32" s="42">
        <v>0</v>
      </c>
      <c r="AJ32" s="42">
        <v>0</v>
      </c>
      <c r="AK32" s="42">
        <v>0</v>
      </c>
      <c r="AL32" s="41">
        <v>0</v>
      </c>
      <c r="AM32" s="42">
        <v>0</v>
      </c>
      <c r="AN32" s="42">
        <v>0</v>
      </c>
      <c r="AO32" s="41">
        <v>0</v>
      </c>
      <c r="AP32" s="42">
        <v>0</v>
      </c>
      <c r="AQ32" s="42">
        <v>0</v>
      </c>
      <c r="AR32" s="41">
        <v>0</v>
      </c>
      <c r="AS32" s="42">
        <v>21200</v>
      </c>
      <c r="AT32" s="42">
        <v>0</v>
      </c>
      <c r="AU32" s="42">
        <v>0</v>
      </c>
      <c r="AV32" s="41">
        <v>0</v>
      </c>
      <c r="AW32" s="42">
        <v>21200</v>
      </c>
      <c r="AX32" s="42">
        <v>21200</v>
      </c>
      <c r="AY32" s="41">
        <v>1</v>
      </c>
      <c r="AZ32" s="42">
        <v>0</v>
      </c>
      <c r="BA32" s="42">
        <v>0</v>
      </c>
      <c r="BB32" s="41">
        <v>0</v>
      </c>
      <c r="BC32" s="42">
        <v>0</v>
      </c>
      <c r="BD32" s="42">
        <v>0</v>
      </c>
      <c r="BE32" s="42">
        <v>0</v>
      </c>
      <c r="BF32" s="41">
        <v>0</v>
      </c>
      <c r="BG32" s="42">
        <v>0</v>
      </c>
      <c r="BH32" s="42">
        <v>0</v>
      </c>
      <c r="BI32" s="41">
        <v>0</v>
      </c>
      <c r="BJ32" s="40">
        <v>0</v>
      </c>
      <c r="BK32" s="39">
        <v>0</v>
      </c>
      <c r="BL32" s="38">
        <v>0</v>
      </c>
      <c r="BM32" s="86">
        <f t="shared" si="0"/>
        <v>0</v>
      </c>
      <c r="BO32" s="88">
        <f t="shared" si="1"/>
        <v>21200</v>
      </c>
    </row>
    <row r="33" spans="1:67" ht="12.75" customHeight="1" x14ac:dyDescent="0.2">
      <c r="A33" s="37"/>
      <c r="B33" s="52">
        <v>70111001</v>
      </c>
      <c r="C33" s="51">
        <v>310</v>
      </c>
      <c r="D33" s="48"/>
      <c r="E33" s="50" t="s">
        <v>28</v>
      </c>
      <c r="F33" s="48" t="s">
        <v>2</v>
      </c>
      <c r="G33" s="48" t="s">
        <v>23</v>
      </c>
      <c r="H33" s="49"/>
      <c r="I33" s="47"/>
      <c r="J33" s="48"/>
      <c r="K33" s="47"/>
      <c r="L33" s="46"/>
      <c r="M33" s="43"/>
      <c r="N33" s="45">
        <v>0</v>
      </c>
      <c r="O33" s="45">
        <v>0</v>
      </c>
      <c r="P33" s="45">
        <v>16000</v>
      </c>
      <c r="Q33" s="45"/>
      <c r="R33" s="44"/>
      <c r="S33" s="42"/>
      <c r="T33" s="43">
        <v>0</v>
      </c>
      <c r="U33" s="42">
        <v>16000</v>
      </c>
      <c r="V33" s="42">
        <v>0</v>
      </c>
      <c r="W33" s="42"/>
      <c r="X33" s="43"/>
      <c r="Y33" s="42">
        <v>0</v>
      </c>
      <c r="Z33" s="42">
        <v>0</v>
      </c>
      <c r="AA33" s="42">
        <v>0</v>
      </c>
      <c r="AB33" s="41">
        <v>0</v>
      </c>
      <c r="AC33" s="42">
        <v>0</v>
      </c>
      <c r="AD33" s="42">
        <v>0</v>
      </c>
      <c r="AE33" s="41">
        <v>0</v>
      </c>
      <c r="AF33" s="42">
        <v>0</v>
      </c>
      <c r="AG33" s="42">
        <v>0</v>
      </c>
      <c r="AH33" s="41">
        <v>0</v>
      </c>
      <c r="AI33" s="42">
        <v>0</v>
      </c>
      <c r="AJ33" s="42">
        <v>0</v>
      </c>
      <c r="AK33" s="42">
        <v>0</v>
      </c>
      <c r="AL33" s="41">
        <v>0</v>
      </c>
      <c r="AM33" s="42">
        <v>0</v>
      </c>
      <c r="AN33" s="42">
        <v>0</v>
      </c>
      <c r="AO33" s="41">
        <v>0</v>
      </c>
      <c r="AP33" s="42">
        <v>0</v>
      </c>
      <c r="AQ33" s="42">
        <v>0</v>
      </c>
      <c r="AR33" s="41">
        <v>0</v>
      </c>
      <c r="AS33" s="42">
        <v>0</v>
      </c>
      <c r="AT33" s="42">
        <v>0</v>
      </c>
      <c r="AU33" s="42">
        <v>0</v>
      </c>
      <c r="AV33" s="41">
        <v>0</v>
      </c>
      <c r="AW33" s="42">
        <v>0</v>
      </c>
      <c r="AX33" s="42">
        <v>0</v>
      </c>
      <c r="AY33" s="41">
        <v>0</v>
      </c>
      <c r="AZ33" s="42">
        <v>0</v>
      </c>
      <c r="BA33" s="42">
        <v>0</v>
      </c>
      <c r="BB33" s="41">
        <v>0</v>
      </c>
      <c r="BC33" s="42">
        <v>0</v>
      </c>
      <c r="BD33" s="42">
        <v>0</v>
      </c>
      <c r="BE33" s="42">
        <v>0</v>
      </c>
      <c r="BF33" s="41">
        <v>0</v>
      </c>
      <c r="BG33" s="42">
        <v>0</v>
      </c>
      <c r="BH33" s="42">
        <v>16000</v>
      </c>
      <c r="BI33" s="41">
        <v>0</v>
      </c>
      <c r="BJ33" s="40">
        <v>0</v>
      </c>
      <c r="BK33" s="39">
        <v>0</v>
      </c>
      <c r="BL33" s="38">
        <v>0</v>
      </c>
      <c r="BM33" s="86">
        <f t="shared" si="0"/>
        <v>0</v>
      </c>
      <c r="BO33" s="88">
        <f t="shared" si="1"/>
        <v>16000</v>
      </c>
    </row>
    <row r="34" spans="1:67" ht="12.75" customHeight="1" x14ac:dyDescent="0.2">
      <c r="A34" s="37"/>
      <c r="B34" s="52">
        <v>70111001</v>
      </c>
      <c r="C34" s="51">
        <v>310</v>
      </c>
      <c r="D34" s="48"/>
      <c r="E34" s="50" t="s">
        <v>28</v>
      </c>
      <c r="F34" s="48" t="s">
        <v>2</v>
      </c>
      <c r="G34" s="48" t="s">
        <v>6</v>
      </c>
      <c r="H34" s="49"/>
      <c r="I34" s="47"/>
      <c r="J34" s="48"/>
      <c r="K34" s="47"/>
      <c r="L34" s="46"/>
      <c r="M34" s="43"/>
      <c r="N34" s="45">
        <v>170000</v>
      </c>
      <c r="O34" s="45">
        <v>0</v>
      </c>
      <c r="P34" s="45">
        <v>86800.43</v>
      </c>
      <c r="Q34" s="45"/>
      <c r="R34" s="44"/>
      <c r="S34" s="42"/>
      <c r="T34" s="43">
        <v>0</v>
      </c>
      <c r="U34" s="42">
        <v>93000</v>
      </c>
      <c r="V34" s="42">
        <v>170000</v>
      </c>
      <c r="W34" s="42"/>
      <c r="X34" s="43"/>
      <c r="Y34" s="42">
        <v>0</v>
      </c>
      <c r="Z34" s="42">
        <v>0</v>
      </c>
      <c r="AA34" s="42">
        <v>0</v>
      </c>
      <c r="AB34" s="41">
        <v>0</v>
      </c>
      <c r="AC34" s="42">
        <v>0</v>
      </c>
      <c r="AD34" s="42">
        <v>0</v>
      </c>
      <c r="AE34" s="41">
        <v>0</v>
      </c>
      <c r="AF34" s="42">
        <v>0</v>
      </c>
      <c r="AG34" s="42">
        <v>0</v>
      </c>
      <c r="AH34" s="41">
        <v>0</v>
      </c>
      <c r="AI34" s="42">
        <v>28500</v>
      </c>
      <c r="AJ34" s="42">
        <v>0</v>
      </c>
      <c r="AK34" s="42">
        <v>0</v>
      </c>
      <c r="AL34" s="41">
        <v>0</v>
      </c>
      <c r="AM34" s="42">
        <v>0</v>
      </c>
      <c r="AN34" s="42">
        <v>0</v>
      </c>
      <c r="AO34" s="41">
        <v>0</v>
      </c>
      <c r="AP34" s="42">
        <v>28500</v>
      </c>
      <c r="AQ34" s="42">
        <v>28500</v>
      </c>
      <c r="AR34" s="41">
        <v>1</v>
      </c>
      <c r="AS34" s="42">
        <v>38300.33</v>
      </c>
      <c r="AT34" s="42">
        <v>38300.33</v>
      </c>
      <c r="AU34" s="42">
        <v>38300.33</v>
      </c>
      <c r="AV34" s="41">
        <v>1</v>
      </c>
      <c r="AW34" s="42">
        <v>0</v>
      </c>
      <c r="AX34" s="42">
        <v>0</v>
      </c>
      <c r="AY34" s="41">
        <v>0</v>
      </c>
      <c r="AZ34" s="42">
        <v>0</v>
      </c>
      <c r="BA34" s="42">
        <v>0</v>
      </c>
      <c r="BB34" s="41">
        <v>0</v>
      </c>
      <c r="BC34" s="42">
        <v>103199.67</v>
      </c>
      <c r="BD34" s="42">
        <v>0</v>
      </c>
      <c r="BE34" s="42">
        <v>20000.099999999999</v>
      </c>
      <c r="BF34" s="41">
        <v>0</v>
      </c>
      <c r="BG34" s="42">
        <v>14000</v>
      </c>
      <c r="BH34" s="42">
        <v>0</v>
      </c>
      <c r="BI34" s="41">
        <v>0</v>
      </c>
      <c r="BJ34" s="40">
        <v>89199.67</v>
      </c>
      <c r="BK34" s="39">
        <v>0</v>
      </c>
      <c r="BL34" s="38">
        <v>0</v>
      </c>
      <c r="BM34" s="86">
        <f t="shared" si="0"/>
        <v>6199.570000000007</v>
      </c>
      <c r="BN34">
        <v>-6150</v>
      </c>
      <c r="BO34" s="88">
        <f t="shared" si="1"/>
        <v>86850</v>
      </c>
    </row>
    <row r="35" spans="1:67" ht="12.75" customHeight="1" x14ac:dyDescent="0.2">
      <c r="A35" s="37"/>
      <c r="B35" s="52">
        <v>70111001</v>
      </c>
      <c r="C35" s="51">
        <v>310</v>
      </c>
      <c r="D35" s="48"/>
      <c r="E35" s="50" t="s">
        <v>28</v>
      </c>
      <c r="F35" s="48" t="s">
        <v>2</v>
      </c>
      <c r="G35" s="48" t="s">
        <v>22</v>
      </c>
      <c r="H35" s="49"/>
      <c r="I35" s="47"/>
      <c r="J35" s="48"/>
      <c r="K35" s="47"/>
      <c r="L35" s="46"/>
      <c r="M35" s="43"/>
      <c r="N35" s="45">
        <v>40000</v>
      </c>
      <c r="O35" s="45">
        <v>0</v>
      </c>
      <c r="P35" s="45">
        <v>39948</v>
      </c>
      <c r="Q35" s="45"/>
      <c r="R35" s="44"/>
      <c r="S35" s="42"/>
      <c r="T35" s="43">
        <v>0</v>
      </c>
      <c r="U35" s="42">
        <v>40000</v>
      </c>
      <c r="V35" s="42">
        <v>40000</v>
      </c>
      <c r="W35" s="42"/>
      <c r="X35" s="43"/>
      <c r="Y35" s="42">
        <v>0</v>
      </c>
      <c r="Z35" s="42">
        <v>0</v>
      </c>
      <c r="AA35" s="42">
        <v>0</v>
      </c>
      <c r="AB35" s="41">
        <v>0</v>
      </c>
      <c r="AC35" s="42">
        <v>0</v>
      </c>
      <c r="AD35" s="42">
        <v>0</v>
      </c>
      <c r="AE35" s="41">
        <v>0</v>
      </c>
      <c r="AF35" s="42">
        <v>0</v>
      </c>
      <c r="AG35" s="42">
        <v>0</v>
      </c>
      <c r="AH35" s="41">
        <v>0</v>
      </c>
      <c r="AI35" s="42">
        <v>0</v>
      </c>
      <c r="AJ35" s="42">
        <v>0</v>
      </c>
      <c r="AK35" s="42">
        <v>0</v>
      </c>
      <c r="AL35" s="41">
        <v>0</v>
      </c>
      <c r="AM35" s="42">
        <v>0</v>
      </c>
      <c r="AN35" s="42">
        <v>0</v>
      </c>
      <c r="AO35" s="41">
        <v>0</v>
      </c>
      <c r="AP35" s="42">
        <v>0</v>
      </c>
      <c r="AQ35" s="42">
        <v>0</v>
      </c>
      <c r="AR35" s="41">
        <v>0</v>
      </c>
      <c r="AS35" s="42">
        <v>39948</v>
      </c>
      <c r="AT35" s="42">
        <v>39948</v>
      </c>
      <c r="AU35" s="42">
        <v>39948</v>
      </c>
      <c r="AV35" s="41">
        <v>1</v>
      </c>
      <c r="AW35" s="42">
        <v>0</v>
      </c>
      <c r="AX35" s="42">
        <v>0</v>
      </c>
      <c r="AY35" s="41">
        <v>0</v>
      </c>
      <c r="AZ35" s="42">
        <v>0</v>
      </c>
      <c r="BA35" s="42">
        <v>0</v>
      </c>
      <c r="BB35" s="41">
        <v>0</v>
      </c>
      <c r="BC35" s="42">
        <v>52</v>
      </c>
      <c r="BD35" s="42">
        <v>0</v>
      </c>
      <c r="BE35" s="42">
        <v>0</v>
      </c>
      <c r="BF35" s="41">
        <v>0</v>
      </c>
      <c r="BG35" s="42">
        <v>0</v>
      </c>
      <c r="BH35" s="42">
        <v>0</v>
      </c>
      <c r="BI35" s="41">
        <v>0</v>
      </c>
      <c r="BJ35" s="40">
        <v>52</v>
      </c>
      <c r="BK35" s="39">
        <v>0</v>
      </c>
      <c r="BL35" s="38">
        <v>0</v>
      </c>
      <c r="BM35" s="86">
        <f t="shared" si="0"/>
        <v>52</v>
      </c>
      <c r="BN35">
        <v>-52</v>
      </c>
      <c r="BO35" s="88">
        <f t="shared" si="1"/>
        <v>39948</v>
      </c>
    </row>
    <row r="36" spans="1:67" ht="12.75" customHeight="1" x14ac:dyDescent="0.2">
      <c r="A36" s="37"/>
      <c r="B36" s="52">
        <v>70111001</v>
      </c>
      <c r="C36" s="51">
        <v>314</v>
      </c>
      <c r="D36" s="48"/>
      <c r="E36" s="50" t="s">
        <v>19</v>
      </c>
      <c r="F36" s="48" t="s">
        <v>25</v>
      </c>
      <c r="G36" s="48" t="s">
        <v>24</v>
      </c>
      <c r="H36" s="49"/>
      <c r="I36" s="47"/>
      <c r="J36" s="48"/>
      <c r="K36" s="47"/>
      <c r="L36" s="46"/>
      <c r="M36" s="43"/>
      <c r="N36" s="45">
        <v>100000</v>
      </c>
      <c r="O36" s="45">
        <v>0</v>
      </c>
      <c r="P36" s="45">
        <v>50000</v>
      </c>
      <c r="Q36" s="45"/>
      <c r="R36" s="44"/>
      <c r="S36" s="42"/>
      <c r="T36" s="43">
        <v>0</v>
      </c>
      <c r="U36" s="42">
        <v>50000</v>
      </c>
      <c r="V36" s="42">
        <v>100000</v>
      </c>
      <c r="W36" s="42"/>
      <c r="X36" s="43"/>
      <c r="Y36" s="42">
        <v>50000</v>
      </c>
      <c r="Z36" s="42">
        <v>50000</v>
      </c>
      <c r="AA36" s="42">
        <v>50000</v>
      </c>
      <c r="AB36" s="41">
        <v>1</v>
      </c>
      <c r="AC36" s="42">
        <v>0</v>
      </c>
      <c r="AD36" s="42">
        <v>0</v>
      </c>
      <c r="AE36" s="41">
        <v>0</v>
      </c>
      <c r="AF36" s="42">
        <v>0</v>
      </c>
      <c r="AG36" s="42">
        <v>0</v>
      </c>
      <c r="AH36" s="41">
        <v>0</v>
      </c>
      <c r="AI36" s="42">
        <v>0</v>
      </c>
      <c r="AJ36" s="42">
        <v>0</v>
      </c>
      <c r="AK36" s="42">
        <v>0</v>
      </c>
      <c r="AL36" s="41">
        <v>0</v>
      </c>
      <c r="AM36" s="42">
        <v>0</v>
      </c>
      <c r="AN36" s="42">
        <v>0</v>
      </c>
      <c r="AO36" s="41">
        <v>0</v>
      </c>
      <c r="AP36" s="42">
        <v>0</v>
      </c>
      <c r="AQ36" s="42">
        <v>0</v>
      </c>
      <c r="AR36" s="41">
        <v>0</v>
      </c>
      <c r="AS36" s="42">
        <v>0</v>
      </c>
      <c r="AT36" s="42">
        <v>0</v>
      </c>
      <c r="AU36" s="42">
        <v>0</v>
      </c>
      <c r="AV36" s="41">
        <v>0</v>
      </c>
      <c r="AW36" s="42">
        <v>0</v>
      </c>
      <c r="AX36" s="42">
        <v>0</v>
      </c>
      <c r="AY36" s="41">
        <v>0</v>
      </c>
      <c r="AZ36" s="42">
        <v>0</v>
      </c>
      <c r="BA36" s="42">
        <v>0</v>
      </c>
      <c r="BB36" s="41">
        <v>0</v>
      </c>
      <c r="BC36" s="42">
        <v>50000</v>
      </c>
      <c r="BD36" s="42">
        <v>0</v>
      </c>
      <c r="BE36" s="42">
        <v>0</v>
      </c>
      <c r="BF36" s="41">
        <v>0</v>
      </c>
      <c r="BG36" s="42">
        <v>0</v>
      </c>
      <c r="BH36" s="42">
        <v>0</v>
      </c>
      <c r="BI36" s="41">
        <v>0</v>
      </c>
      <c r="BJ36" s="40">
        <v>50000</v>
      </c>
      <c r="BK36" s="39">
        <v>0</v>
      </c>
      <c r="BL36" s="38">
        <v>0</v>
      </c>
      <c r="BM36" s="86">
        <f t="shared" si="0"/>
        <v>0</v>
      </c>
      <c r="BO36" s="88">
        <f t="shared" si="1"/>
        <v>50000</v>
      </c>
    </row>
    <row r="37" spans="1:67" ht="12.75" customHeight="1" x14ac:dyDescent="0.2">
      <c r="A37" s="37"/>
      <c r="B37" s="52">
        <v>70111001</v>
      </c>
      <c r="C37" s="51">
        <v>314</v>
      </c>
      <c r="D37" s="48"/>
      <c r="E37" s="50" t="s">
        <v>28</v>
      </c>
      <c r="F37" s="48" t="s">
        <v>2</v>
      </c>
      <c r="G37" s="48" t="s">
        <v>27</v>
      </c>
      <c r="H37" s="49"/>
      <c r="I37" s="47"/>
      <c r="J37" s="48"/>
      <c r="K37" s="47"/>
      <c r="L37" s="46"/>
      <c r="M37" s="43"/>
      <c r="N37" s="45">
        <v>0</v>
      </c>
      <c r="O37" s="45">
        <v>0</v>
      </c>
      <c r="P37" s="45">
        <v>48900</v>
      </c>
      <c r="Q37" s="45"/>
      <c r="R37" s="44"/>
      <c r="S37" s="42"/>
      <c r="T37" s="43">
        <v>0</v>
      </c>
      <c r="U37" s="42">
        <v>48900</v>
      </c>
      <c r="V37" s="42">
        <v>0</v>
      </c>
      <c r="W37" s="42"/>
      <c r="X37" s="43"/>
      <c r="Y37" s="42">
        <v>0</v>
      </c>
      <c r="Z37" s="42">
        <v>0</v>
      </c>
      <c r="AA37" s="42">
        <v>0</v>
      </c>
      <c r="AB37" s="41">
        <v>0</v>
      </c>
      <c r="AC37" s="42">
        <v>0</v>
      </c>
      <c r="AD37" s="42">
        <v>0</v>
      </c>
      <c r="AE37" s="41">
        <v>0</v>
      </c>
      <c r="AF37" s="42">
        <v>0</v>
      </c>
      <c r="AG37" s="42">
        <v>0</v>
      </c>
      <c r="AH37" s="41">
        <v>0</v>
      </c>
      <c r="AI37" s="42">
        <v>0</v>
      </c>
      <c r="AJ37" s="42">
        <v>0</v>
      </c>
      <c r="AK37" s="42">
        <v>0</v>
      </c>
      <c r="AL37" s="41">
        <v>0</v>
      </c>
      <c r="AM37" s="42">
        <v>0</v>
      </c>
      <c r="AN37" s="42">
        <v>0</v>
      </c>
      <c r="AO37" s="41">
        <v>0</v>
      </c>
      <c r="AP37" s="42">
        <v>0</v>
      </c>
      <c r="AQ37" s="42">
        <v>0</v>
      </c>
      <c r="AR37" s="41">
        <v>0</v>
      </c>
      <c r="AS37" s="42">
        <v>0</v>
      </c>
      <c r="AT37" s="42">
        <v>0</v>
      </c>
      <c r="AU37" s="42">
        <v>0</v>
      </c>
      <c r="AV37" s="41">
        <v>0</v>
      </c>
      <c r="AW37" s="42">
        <v>0</v>
      </c>
      <c r="AX37" s="42">
        <v>0</v>
      </c>
      <c r="AY37" s="41">
        <v>0</v>
      </c>
      <c r="AZ37" s="42">
        <v>0</v>
      </c>
      <c r="BA37" s="42">
        <v>0</v>
      </c>
      <c r="BB37" s="41">
        <v>0</v>
      </c>
      <c r="BC37" s="42">
        <v>0</v>
      </c>
      <c r="BD37" s="42">
        <v>0</v>
      </c>
      <c r="BE37" s="42">
        <v>48900</v>
      </c>
      <c r="BF37" s="41">
        <v>0</v>
      </c>
      <c r="BG37" s="42">
        <v>0</v>
      </c>
      <c r="BH37" s="42">
        <v>0</v>
      </c>
      <c r="BI37" s="41">
        <v>0</v>
      </c>
      <c r="BJ37" s="40">
        <v>0</v>
      </c>
      <c r="BK37" s="39">
        <v>0</v>
      </c>
      <c r="BL37" s="38">
        <v>0</v>
      </c>
      <c r="BM37" s="86">
        <f t="shared" si="0"/>
        <v>0</v>
      </c>
      <c r="BO37" s="88">
        <f t="shared" si="1"/>
        <v>48900</v>
      </c>
    </row>
    <row r="38" spans="1:67" ht="12.75" customHeight="1" x14ac:dyDescent="0.2">
      <c r="A38" s="37"/>
      <c r="B38" s="52">
        <v>70111001</v>
      </c>
      <c r="C38" s="51">
        <v>314</v>
      </c>
      <c r="D38" s="48"/>
      <c r="E38" s="50" t="s">
        <v>26</v>
      </c>
      <c r="F38" s="48" t="s">
        <v>2</v>
      </c>
      <c r="G38" s="48" t="s">
        <v>4</v>
      </c>
      <c r="H38" s="49"/>
      <c r="I38" s="47"/>
      <c r="J38" s="48"/>
      <c r="K38" s="47"/>
      <c r="L38" s="46"/>
      <c r="M38" s="43"/>
      <c r="N38" s="45">
        <v>416700</v>
      </c>
      <c r="O38" s="45">
        <v>0</v>
      </c>
      <c r="P38" s="45">
        <v>416700</v>
      </c>
      <c r="Q38" s="45"/>
      <c r="R38" s="44"/>
      <c r="S38" s="42"/>
      <c r="T38" s="43">
        <v>0</v>
      </c>
      <c r="U38" s="42">
        <v>416700</v>
      </c>
      <c r="V38" s="42">
        <v>416700</v>
      </c>
      <c r="W38" s="42"/>
      <c r="X38" s="43"/>
      <c r="Y38" s="42">
        <v>0</v>
      </c>
      <c r="Z38" s="42">
        <v>0</v>
      </c>
      <c r="AA38" s="42">
        <v>0</v>
      </c>
      <c r="AB38" s="41">
        <v>0</v>
      </c>
      <c r="AC38" s="42">
        <v>0</v>
      </c>
      <c r="AD38" s="42">
        <v>0</v>
      </c>
      <c r="AE38" s="41">
        <v>0</v>
      </c>
      <c r="AF38" s="42">
        <v>0</v>
      </c>
      <c r="AG38" s="42">
        <v>0</v>
      </c>
      <c r="AH38" s="41">
        <v>0</v>
      </c>
      <c r="AI38" s="42">
        <v>0</v>
      </c>
      <c r="AJ38" s="42">
        <v>0</v>
      </c>
      <c r="AK38" s="42">
        <v>0</v>
      </c>
      <c r="AL38" s="41">
        <v>0</v>
      </c>
      <c r="AM38" s="42">
        <v>0</v>
      </c>
      <c r="AN38" s="42">
        <v>0</v>
      </c>
      <c r="AO38" s="41">
        <v>0</v>
      </c>
      <c r="AP38" s="42">
        <v>0</v>
      </c>
      <c r="AQ38" s="42">
        <v>0</v>
      </c>
      <c r="AR38" s="41">
        <v>0</v>
      </c>
      <c r="AS38" s="42">
        <v>416700</v>
      </c>
      <c r="AT38" s="42">
        <v>0</v>
      </c>
      <c r="AU38" s="42">
        <v>0</v>
      </c>
      <c r="AV38" s="41">
        <v>0</v>
      </c>
      <c r="AW38" s="42">
        <v>0</v>
      </c>
      <c r="AX38" s="42">
        <v>0</v>
      </c>
      <c r="AY38" s="41">
        <v>0</v>
      </c>
      <c r="AZ38" s="42">
        <v>416700</v>
      </c>
      <c r="BA38" s="42">
        <v>416700</v>
      </c>
      <c r="BB38" s="41">
        <v>1</v>
      </c>
      <c r="BC38" s="42">
        <v>0</v>
      </c>
      <c r="BD38" s="42">
        <v>0</v>
      </c>
      <c r="BE38" s="42">
        <v>0</v>
      </c>
      <c r="BF38" s="41">
        <v>0</v>
      </c>
      <c r="BG38" s="42">
        <v>0</v>
      </c>
      <c r="BH38" s="42">
        <v>0</v>
      </c>
      <c r="BI38" s="41">
        <v>0</v>
      </c>
      <c r="BJ38" s="40">
        <v>0</v>
      </c>
      <c r="BK38" s="39">
        <v>0</v>
      </c>
      <c r="BL38" s="38">
        <v>0</v>
      </c>
      <c r="BM38" s="86">
        <f t="shared" si="0"/>
        <v>0</v>
      </c>
      <c r="BO38" s="88">
        <f t="shared" si="1"/>
        <v>416700</v>
      </c>
    </row>
    <row r="39" spans="1:67" ht="12.75" customHeight="1" x14ac:dyDescent="0.2">
      <c r="A39" s="37"/>
      <c r="B39" s="52">
        <v>70111001</v>
      </c>
      <c r="C39" s="51">
        <v>503</v>
      </c>
      <c r="D39" s="48"/>
      <c r="E39" s="50" t="s">
        <v>19</v>
      </c>
      <c r="F39" s="48" t="s">
        <v>25</v>
      </c>
      <c r="G39" s="48" t="s">
        <v>24</v>
      </c>
      <c r="H39" s="49"/>
      <c r="I39" s="47"/>
      <c r="J39" s="48"/>
      <c r="K39" s="47"/>
      <c r="L39" s="46"/>
      <c r="M39" s="43"/>
      <c r="N39" s="45">
        <v>30000</v>
      </c>
      <c r="O39" s="45">
        <v>0</v>
      </c>
      <c r="P39" s="45">
        <v>30000</v>
      </c>
      <c r="Q39" s="45"/>
      <c r="R39" s="44"/>
      <c r="S39" s="42"/>
      <c r="T39" s="43">
        <v>0</v>
      </c>
      <c r="U39" s="42">
        <v>30000</v>
      </c>
      <c r="V39" s="42">
        <v>30000</v>
      </c>
      <c r="W39" s="42"/>
      <c r="X39" s="43"/>
      <c r="Y39" s="42">
        <v>30000</v>
      </c>
      <c r="Z39" s="42">
        <v>30000</v>
      </c>
      <c r="AA39" s="42">
        <v>30000</v>
      </c>
      <c r="AB39" s="41">
        <v>1</v>
      </c>
      <c r="AC39" s="42">
        <v>0</v>
      </c>
      <c r="AD39" s="42">
        <v>0</v>
      </c>
      <c r="AE39" s="41">
        <v>0</v>
      </c>
      <c r="AF39" s="42">
        <v>0</v>
      </c>
      <c r="AG39" s="42">
        <v>0</v>
      </c>
      <c r="AH39" s="41">
        <v>0</v>
      </c>
      <c r="AI39" s="42">
        <v>0</v>
      </c>
      <c r="AJ39" s="42">
        <v>0</v>
      </c>
      <c r="AK39" s="42">
        <v>0</v>
      </c>
      <c r="AL39" s="41">
        <v>0</v>
      </c>
      <c r="AM39" s="42">
        <v>0</v>
      </c>
      <c r="AN39" s="42">
        <v>0</v>
      </c>
      <c r="AO39" s="41">
        <v>0</v>
      </c>
      <c r="AP39" s="42">
        <v>0</v>
      </c>
      <c r="AQ39" s="42">
        <v>0</v>
      </c>
      <c r="AR39" s="41">
        <v>0</v>
      </c>
      <c r="AS39" s="42">
        <v>0</v>
      </c>
      <c r="AT39" s="42">
        <v>0</v>
      </c>
      <c r="AU39" s="42">
        <v>0</v>
      </c>
      <c r="AV39" s="41">
        <v>0</v>
      </c>
      <c r="AW39" s="42">
        <v>0</v>
      </c>
      <c r="AX39" s="42">
        <v>0</v>
      </c>
      <c r="AY39" s="41">
        <v>0</v>
      </c>
      <c r="AZ39" s="42">
        <v>0</v>
      </c>
      <c r="BA39" s="42">
        <v>0</v>
      </c>
      <c r="BB39" s="41">
        <v>0</v>
      </c>
      <c r="BC39" s="42">
        <v>0</v>
      </c>
      <c r="BD39" s="42">
        <v>0</v>
      </c>
      <c r="BE39" s="42">
        <v>0</v>
      </c>
      <c r="BF39" s="41">
        <v>0</v>
      </c>
      <c r="BG39" s="42">
        <v>0</v>
      </c>
      <c r="BH39" s="42">
        <v>0</v>
      </c>
      <c r="BI39" s="41">
        <v>0</v>
      </c>
      <c r="BJ39" s="40">
        <v>0</v>
      </c>
      <c r="BK39" s="39">
        <v>0</v>
      </c>
      <c r="BL39" s="38">
        <v>0</v>
      </c>
      <c r="BM39" s="86">
        <f t="shared" si="0"/>
        <v>0</v>
      </c>
      <c r="BO39" s="88">
        <f t="shared" si="1"/>
        <v>30000</v>
      </c>
    </row>
    <row r="40" spans="1:67" ht="12.75" customHeight="1" x14ac:dyDescent="0.2">
      <c r="A40" s="37"/>
      <c r="B40" s="52">
        <v>70111001</v>
      </c>
      <c r="C40" s="51">
        <v>503</v>
      </c>
      <c r="D40" s="48"/>
      <c r="E40" s="50" t="s">
        <v>21</v>
      </c>
      <c r="F40" s="48" t="s">
        <v>2</v>
      </c>
      <c r="G40" s="48" t="s">
        <v>23</v>
      </c>
      <c r="H40" s="49"/>
      <c r="I40" s="47"/>
      <c r="J40" s="48"/>
      <c r="K40" s="47"/>
      <c r="L40" s="46"/>
      <c r="M40" s="43"/>
      <c r="N40" s="45">
        <v>0</v>
      </c>
      <c r="O40" s="45">
        <v>0</v>
      </c>
      <c r="P40" s="45">
        <v>0</v>
      </c>
      <c r="Q40" s="45"/>
      <c r="R40" s="44"/>
      <c r="S40" s="42"/>
      <c r="T40" s="43">
        <v>0</v>
      </c>
      <c r="U40" s="42">
        <v>10000</v>
      </c>
      <c r="V40" s="42">
        <v>0</v>
      </c>
      <c r="W40" s="42"/>
      <c r="X40" s="43"/>
      <c r="Y40" s="42">
        <v>0</v>
      </c>
      <c r="Z40" s="42">
        <v>0</v>
      </c>
      <c r="AA40" s="42">
        <v>0</v>
      </c>
      <c r="AB40" s="41">
        <v>0</v>
      </c>
      <c r="AC40" s="42">
        <v>0</v>
      </c>
      <c r="AD40" s="42">
        <v>0</v>
      </c>
      <c r="AE40" s="41">
        <v>0</v>
      </c>
      <c r="AF40" s="42">
        <v>0</v>
      </c>
      <c r="AG40" s="42">
        <v>0</v>
      </c>
      <c r="AH40" s="41">
        <v>0</v>
      </c>
      <c r="AI40" s="42">
        <v>0</v>
      </c>
      <c r="AJ40" s="42">
        <v>0</v>
      </c>
      <c r="AK40" s="42">
        <v>0</v>
      </c>
      <c r="AL40" s="41">
        <v>0</v>
      </c>
      <c r="AM40" s="42">
        <v>0</v>
      </c>
      <c r="AN40" s="42">
        <v>0</v>
      </c>
      <c r="AO40" s="41">
        <v>0</v>
      </c>
      <c r="AP40" s="42">
        <v>0</v>
      </c>
      <c r="AQ40" s="42">
        <v>0</v>
      </c>
      <c r="AR40" s="41">
        <v>0</v>
      </c>
      <c r="AS40" s="42">
        <v>0</v>
      </c>
      <c r="AT40" s="42">
        <v>0</v>
      </c>
      <c r="AU40" s="42">
        <v>0</v>
      </c>
      <c r="AV40" s="41">
        <v>0</v>
      </c>
      <c r="AW40" s="42">
        <v>0</v>
      </c>
      <c r="AX40" s="42">
        <v>0</v>
      </c>
      <c r="AY40" s="41">
        <v>0</v>
      </c>
      <c r="AZ40" s="42">
        <v>0</v>
      </c>
      <c r="BA40" s="42">
        <v>0</v>
      </c>
      <c r="BB40" s="41">
        <v>0</v>
      </c>
      <c r="BC40" s="42">
        <v>0</v>
      </c>
      <c r="BD40" s="42">
        <v>0</v>
      </c>
      <c r="BE40" s="42">
        <v>0</v>
      </c>
      <c r="BF40" s="41">
        <v>0</v>
      </c>
      <c r="BG40" s="42">
        <v>0</v>
      </c>
      <c r="BH40" s="42">
        <v>0</v>
      </c>
      <c r="BI40" s="41">
        <v>0</v>
      </c>
      <c r="BJ40" s="40">
        <v>0</v>
      </c>
      <c r="BK40" s="39">
        <v>0</v>
      </c>
      <c r="BL40" s="38">
        <v>0</v>
      </c>
      <c r="BM40" s="86">
        <f t="shared" si="0"/>
        <v>10000</v>
      </c>
      <c r="BN40">
        <v>-10000</v>
      </c>
      <c r="BO40" s="88">
        <f t="shared" si="1"/>
        <v>0</v>
      </c>
    </row>
    <row r="41" spans="1:67" ht="12.75" customHeight="1" x14ac:dyDescent="0.2">
      <c r="A41" s="37"/>
      <c r="B41" s="52">
        <v>70111001</v>
      </c>
      <c r="C41" s="51">
        <v>503</v>
      </c>
      <c r="D41" s="48"/>
      <c r="E41" s="50" t="s">
        <v>21</v>
      </c>
      <c r="F41" s="48" t="s">
        <v>2</v>
      </c>
      <c r="G41" s="48" t="s">
        <v>6</v>
      </c>
      <c r="H41" s="49"/>
      <c r="I41" s="47"/>
      <c r="J41" s="48"/>
      <c r="K41" s="47"/>
      <c r="L41" s="46"/>
      <c r="M41" s="43"/>
      <c r="N41" s="45">
        <v>35000</v>
      </c>
      <c r="O41" s="45">
        <v>0</v>
      </c>
      <c r="P41" s="45">
        <v>35000</v>
      </c>
      <c r="Q41" s="45"/>
      <c r="R41" s="44"/>
      <c r="S41" s="42"/>
      <c r="T41" s="43">
        <v>0</v>
      </c>
      <c r="U41" s="42">
        <v>35000</v>
      </c>
      <c r="V41" s="42">
        <v>35000</v>
      </c>
      <c r="W41" s="42"/>
      <c r="X41" s="43"/>
      <c r="Y41" s="42">
        <v>35000</v>
      </c>
      <c r="Z41" s="42">
        <v>0</v>
      </c>
      <c r="AA41" s="42">
        <v>0</v>
      </c>
      <c r="AB41" s="41">
        <v>0</v>
      </c>
      <c r="AC41" s="42">
        <v>35000</v>
      </c>
      <c r="AD41" s="42">
        <v>35000</v>
      </c>
      <c r="AE41" s="41">
        <v>1</v>
      </c>
      <c r="AF41" s="42">
        <v>0</v>
      </c>
      <c r="AG41" s="42">
        <v>0</v>
      </c>
      <c r="AH41" s="41">
        <v>0</v>
      </c>
      <c r="AI41" s="42">
        <v>0</v>
      </c>
      <c r="AJ41" s="42">
        <v>0</v>
      </c>
      <c r="AK41" s="42">
        <v>0</v>
      </c>
      <c r="AL41" s="41">
        <v>0</v>
      </c>
      <c r="AM41" s="42">
        <v>0</v>
      </c>
      <c r="AN41" s="42">
        <v>0</v>
      </c>
      <c r="AO41" s="41">
        <v>0</v>
      </c>
      <c r="AP41" s="42">
        <v>0</v>
      </c>
      <c r="AQ41" s="42">
        <v>0</v>
      </c>
      <c r="AR41" s="41">
        <v>0</v>
      </c>
      <c r="AS41" s="42">
        <v>0</v>
      </c>
      <c r="AT41" s="42">
        <v>0</v>
      </c>
      <c r="AU41" s="42">
        <v>0</v>
      </c>
      <c r="AV41" s="41">
        <v>0</v>
      </c>
      <c r="AW41" s="42">
        <v>0</v>
      </c>
      <c r="AX41" s="42">
        <v>0</v>
      </c>
      <c r="AY41" s="41">
        <v>0</v>
      </c>
      <c r="AZ41" s="42">
        <v>0</v>
      </c>
      <c r="BA41" s="42">
        <v>0</v>
      </c>
      <c r="BB41" s="41">
        <v>0</v>
      </c>
      <c r="BC41" s="42">
        <v>0</v>
      </c>
      <c r="BD41" s="42">
        <v>0</v>
      </c>
      <c r="BE41" s="42">
        <v>0</v>
      </c>
      <c r="BF41" s="41">
        <v>0</v>
      </c>
      <c r="BG41" s="42">
        <v>0</v>
      </c>
      <c r="BH41" s="42">
        <v>0</v>
      </c>
      <c r="BI41" s="41">
        <v>0</v>
      </c>
      <c r="BJ41" s="40">
        <v>0</v>
      </c>
      <c r="BK41" s="39">
        <v>0</v>
      </c>
      <c r="BL41" s="38">
        <v>0</v>
      </c>
      <c r="BM41" s="86">
        <f t="shared" si="0"/>
        <v>0</v>
      </c>
      <c r="BO41" s="88">
        <f t="shared" si="1"/>
        <v>35000</v>
      </c>
    </row>
    <row r="42" spans="1:67" ht="12.75" customHeight="1" x14ac:dyDescent="0.2">
      <c r="A42" s="37"/>
      <c r="B42" s="52">
        <v>70111001</v>
      </c>
      <c r="C42" s="51">
        <v>503</v>
      </c>
      <c r="D42" s="48"/>
      <c r="E42" s="50" t="s">
        <v>21</v>
      </c>
      <c r="F42" s="48" t="s">
        <v>2</v>
      </c>
      <c r="G42" s="48" t="s">
        <v>5</v>
      </c>
      <c r="H42" s="49"/>
      <c r="I42" s="47"/>
      <c r="J42" s="48"/>
      <c r="K42" s="47"/>
      <c r="L42" s="46"/>
      <c r="M42" s="43"/>
      <c r="N42" s="45">
        <v>101120.64</v>
      </c>
      <c r="O42" s="45">
        <v>0</v>
      </c>
      <c r="P42" s="45">
        <v>94520</v>
      </c>
      <c r="Q42" s="45"/>
      <c r="R42" s="44"/>
      <c r="S42" s="42"/>
      <c r="T42" s="43">
        <v>0</v>
      </c>
      <c r="U42" s="42">
        <v>101120.64</v>
      </c>
      <c r="V42" s="42">
        <v>101120.64</v>
      </c>
      <c r="W42" s="42"/>
      <c r="X42" s="43"/>
      <c r="Y42" s="42">
        <v>94520</v>
      </c>
      <c r="Z42" s="42">
        <v>0</v>
      </c>
      <c r="AA42" s="42">
        <v>0</v>
      </c>
      <c r="AB42" s="41">
        <v>0</v>
      </c>
      <c r="AC42" s="42">
        <v>94520</v>
      </c>
      <c r="AD42" s="42">
        <v>94520</v>
      </c>
      <c r="AE42" s="41">
        <v>1</v>
      </c>
      <c r="AF42" s="42">
        <v>0</v>
      </c>
      <c r="AG42" s="42">
        <v>0</v>
      </c>
      <c r="AH42" s="41">
        <v>0</v>
      </c>
      <c r="AI42" s="42">
        <v>0</v>
      </c>
      <c r="AJ42" s="42">
        <v>0</v>
      </c>
      <c r="AK42" s="42">
        <v>0</v>
      </c>
      <c r="AL42" s="41">
        <v>0</v>
      </c>
      <c r="AM42" s="42">
        <v>0</v>
      </c>
      <c r="AN42" s="42">
        <v>0</v>
      </c>
      <c r="AO42" s="41">
        <v>0</v>
      </c>
      <c r="AP42" s="42">
        <v>0</v>
      </c>
      <c r="AQ42" s="42">
        <v>0</v>
      </c>
      <c r="AR42" s="41">
        <v>0</v>
      </c>
      <c r="AS42" s="42">
        <v>0</v>
      </c>
      <c r="AT42" s="42">
        <v>0</v>
      </c>
      <c r="AU42" s="42">
        <v>0</v>
      </c>
      <c r="AV42" s="41">
        <v>0</v>
      </c>
      <c r="AW42" s="42">
        <v>0</v>
      </c>
      <c r="AX42" s="42">
        <v>0</v>
      </c>
      <c r="AY42" s="41">
        <v>0</v>
      </c>
      <c r="AZ42" s="42">
        <v>0</v>
      </c>
      <c r="BA42" s="42">
        <v>0</v>
      </c>
      <c r="BB42" s="41">
        <v>0</v>
      </c>
      <c r="BC42" s="42">
        <v>6600.64</v>
      </c>
      <c r="BD42" s="42">
        <v>0</v>
      </c>
      <c r="BE42" s="42">
        <v>0</v>
      </c>
      <c r="BF42" s="41">
        <v>0</v>
      </c>
      <c r="BG42" s="42">
        <v>0</v>
      </c>
      <c r="BH42" s="42">
        <v>0</v>
      </c>
      <c r="BI42" s="41">
        <v>0</v>
      </c>
      <c r="BJ42" s="40">
        <v>6600.64</v>
      </c>
      <c r="BK42" s="39">
        <v>0</v>
      </c>
      <c r="BL42" s="38">
        <v>0</v>
      </c>
      <c r="BM42" s="86">
        <f t="shared" si="0"/>
        <v>6600.6399999999994</v>
      </c>
      <c r="BN42">
        <v>-6600</v>
      </c>
      <c r="BO42" s="88">
        <f t="shared" si="1"/>
        <v>94520.639999999999</v>
      </c>
    </row>
    <row r="43" spans="1:67" ht="12.75" customHeight="1" x14ac:dyDescent="0.2">
      <c r="A43" s="37"/>
      <c r="B43" s="52">
        <v>70111001</v>
      </c>
      <c r="C43" s="51">
        <v>503</v>
      </c>
      <c r="D43" s="48"/>
      <c r="E43" s="50" t="s">
        <v>21</v>
      </c>
      <c r="F43" s="48" t="s">
        <v>2</v>
      </c>
      <c r="G43" s="48" t="s">
        <v>4</v>
      </c>
      <c r="H43" s="49"/>
      <c r="I43" s="47"/>
      <c r="J43" s="48"/>
      <c r="K43" s="47"/>
      <c r="L43" s="46"/>
      <c r="M43" s="43"/>
      <c r="N43" s="45">
        <v>0</v>
      </c>
      <c r="O43" s="45">
        <v>0</v>
      </c>
      <c r="P43" s="45">
        <v>0</v>
      </c>
      <c r="Q43" s="45"/>
      <c r="R43" s="44"/>
      <c r="S43" s="42"/>
      <c r="T43" s="43">
        <v>0</v>
      </c>
      <c r="U43" s="42">
        <v>200000</v>
      </c>
      <c r="V43" s="42">
        <v>0</v>
      </c>
      <c r="W43" s="42"/>
      <c r="X43" s="43"/>
      <c r="Y43" s="42">
        <v>0</v>
      </c>
      <c r="Z43" s="42">
        <v>0</v>
      </c>
      <c r="AA43" s="42">
        <v>0</v>
      </c>
      <c r="AB43" s="41">
        <v>0</v>
      </c>
      <c r="AC43" s="42">
        <v>0</v>
      </c>
      <c r="AD43" s="42">
        <v>0</v>
      </c>
      <c r="AE43" s="41">
        <v>0</v>
      </c>
      <c r="AF43" s="42">
        <v>0</v>
      </c>
      <c r="AG43" s="42">
        <v>0</v>
      </c>
      <c r="AH43" s="41">
        <v>0</v>
      </c>
      <c r="AI43" s="42">
        <v>0</v>
      </c>
      <c r="AJ43" s="42">
        <v>0</v>
      </c>
      <c r="AK43" s="42">
        <v>0</v>
      </c>
      <c r="AL43" s="41">
        <v>0</v>
      </c>
      <c r="AM43" s="42">
        <v>0</v>
      </c>
      <c r="AN43" s="42">
        <v>0</v>
      </c>
      <c r="AO43" s="41">
        <v>0</v>
      </c>
      <c r="AP43" s="42">
        <v>0</v>
      </c>
      <c r="AQ43" s="42">
        <v>0</v>
      </c>
      <c r="AR43" s="41">
        <v>0</v>
      </c>
      <c r="AS43" s="42">
        <v>0</v>
      </c>
      <c r="AT43" s="42">
        <v>0</v>
      </c>
      <c r="AU43" s="42">
        <v>0</v>
      </c>
      <c r="AV43" s="41">
        <v>0</v>
      </c>
      <c r="AW43" s="42">
        <v>0</v>
      </c>
      <c r="AX43" s="42">
        <v>0</v>
      </c>
      <c r="AY43" s="41">
        <v>0</v>
      </c>
      <c r="AZ43" s="42">
        <v>0</v>
      </c>
      <c r="BA43" s="42">
        <v>0</v>
      </c>
      <c r="BB43" s="41">
        <v>0</v>
      </c>
      <c r="BC43" s="42">
        <v>0</v>
      </c>
      <c r="BD43" s="42">
        <v>0</v>
      </c>
      <c r="BE43" s="42">
        <v>0</v>
      </c>
      <c r="BF43" s="41">
        <v>0</v>
      </c>
      <c r="BG43" s="42">
        <v>0</v>
      </c>
      <c r="BH43" s="42">
        <v>0</v>
      </c>
      <c r="BI43" s="41">
        <v>0</v>
      </c>
      <c r="BJ43" s="40">
        <v>0</v>
      </c>
      <c r="BK43" s="39">
        <v>0</v>
      </c>
      <c r="BL43" s="38">
        <v>0</v>
      </c>
      <c r="BM43" s="86">
        <f t="shared" si="0"/>
        <v>200000</v>
      </c>
      <c r="BN43">
        <v>-200000</v>
      </c>
      <c r="BO43" s="88">
        <f t="shared" si="1"/>
        <v>0</v>
      </c>
    </row>
    <row r="44" spans="1:67" ht="12.75" customHeight="1" x14ac:dyDescent="0.2">
      <c r="A44" s="37"/>
      <c r="B44" s="52">
        <v>70111001</v>
      </c>
      <c r="C44" s="51">
        <v>503</v>
      </c>
      <c r="D44" s="48"/>
      <c r="E44" s="50" t="s">
        <v>21</v>
      </c>
      <c r="F44" s="48" t="s">
        <v>2</v>
      </c>
      <c r="G44" s="48" t="s">
        <v>22</v>
      </c>
      <c r="H44" s="49"/>
      <c r="I44" s="47"/>
      <c r="J44" s="48"/>
      <c r="K44" s="47"/>
      <c r="L44" s="46"/>
      <c r="M44" s="43"/>
      <c r="N44" s="45">
        <v>100000</v>
      </c>
      <c r="O44" s="45">
        <v>0</v>
      </c>
      <c r="P44" s="45">
        <v>100320.66</v>
      </c>
      <c r="Q44" s="45"/>
      <c r="R44" s="44"/>
      <c r="S44" s="42"/>
      <c r="T44" s="43">
        <v>0</v>
      </c>
      <c r="U44" s="42">
        <v>103164.86</v>
      </c>
      <c r="V44" s="42">
        <v>100000</v>
      </c>
      <c r="W44" s="42"/>
      <c r="X44" s="43"/>
      <c r="Y44" s="42">
        <v>0</v>
      </c>
      <c r="Z44" s="42">
        <v>0</v>
      </c>
      <c r="AA44" s="42">
        <v>0</v>
      </c>
      <c r="AB44" s="41">
        <v>0</v>
      </c>
      <c r="AC44" s="42">
        <v>0</v>
      </c>
      <c r="AD44" s="42">
        <v>0</v>
      </c>
      <c r="AE44" s="41">
        <v>0</v>
      </c>
      <c r="AF44" s="42">
        <v>0</v>
      </c>
      <c r="AG44" s="42">
        <v>0</v>
      </c>
      <c r="AH44" s="41">
        <v>0</v>
      </c>
      <c r="AI44" s="42">
        <v>26009.06</v>
      </c>
      <c r="AJ44" s="42">
        <v>26009.06</v>
      </c>
      <c r="AK44" s="42">
        <v>26009.06</v>
      </c>
      <c r="AL44" s="41">
        <v>1</v>
      </c>
      <c r="AM44" s="42">
        <v>0</v>
      </c>
      <c r="AN44" s="42">
        <v>0</v>
      </c>
      <c r="AO44" s="41">
        <v>0</v>
      </c>
      <c r="AP44" s="42">
        <v>0</v>
      </c>
      <c r="AQ44" s="42">
        <v>0</v>
      </c>
      <c r="AR44" s="41">
        <v>0</v>
      </c>
      <c r="AS44" s="42">
        <v>0</v>
      </c>
      <c r="AT44" s="42">
        <v>0</v>
      </c>
      <c r="AU44" s="42">
        <v>0</v>
      </c>
      <c r="AV44" s="41">
        <v>0</v>
      </c>
      <c r="AW44" s="42">
        <v>0</v>
      </c>
      <c r="AX44" s="42">
        <v>0</v>
      </c>
      <c r="AY44" s="41">
        <v>0</v>
      </c>
      <c r="AZ44" s="42">
        <v>0</v>
      </c>
      <c r="BA44" s="42">
        <v>37155.800000000003</v>
      </c>
      <c r="BB44" s="41">
        <v>0</v>
      </c>
      <c r="BC44" s="42">
        <v>73990.94</v>
      </c>
      <c r="BD44" s="42">
        <v>0</v>
      </c>
      <c r="BE44" s="42">
        <v>0</v>
      </c>
      <c r="BF44" s="41">
        <v>0</v>
      </c>
      <c r="BG44" s="42">
        <v>0</v>
      </c>
      <c r="BH44" s="42">
        <v>37155.800000000003</v>
      </c>
      <c r="BI44" s="41">
        <v>0</v>
      </c>
      <c r="BJ44" s="40">
        <v>73990.94</v>
      </c>
      <c r="BK44" s="39">
        <v>0</v>
      </c>
      <c r="BL44" s="38">
        <v>0</v>
      </c>
      <c r="BM44" s="86">
        <f t="shared" si="0"/>
        <v>2844.1999999999971</v>
      </c>
      <c r="BN44">
        <v>-2840</v>
      </c>
      <c r="BO44" s="88">
        <f t="shared" si="1"/>
        <v>100324.86</v>
      </c>
    </row>
    <row r="45" spans="1:67" ht="12.75" customHeight="1" x14ac:dyDescent="0.2">
      <c r="A45" s="37"/>
      <c r="B45" s="52">
        <v>70111001</v>
      </c>
      <c r="C45" s="51">
        <v>503</v>
      </c>
      <c r="D45" s="48"/>
      <c r="E45" s="50" t="s">
        <v>21</v>
      </c>
      <c r="F45" s="48" t="s">
        <v>20</v>
      </c>
      <c r="G45" s="48" t="s">
        <v>7</v>
      </c>
      <c r="H45" s="49"/>
      <c r="I45" s="47"/>
      <c r="J45" s="48"/>
      <c r="K45" s="47"/>
      <c r="L45" s="46"/>
      <c r="M45" s="43"/>
      <c r="N45" s="45">
        <v>240480</v>
      </c>
      <c r="O45" s="45">
        <v>0</v>
      </c>
      <c r="P45" s="45">
        <v>190376.53</v>
      </c>
      <c r="Q45" s="45"/>
      <c r="R45" s="44"/>
      <c r="S45" s="42"/>
      <c r="T45" s="43">
        <v>0</v>
      </c>
      <c r="U45" s="42">
        <v>220480</v>
      </c>
      <c r="V45" s="42">
        <v>240480</v>
      </c>
      <c r="W45" s="42"/>
      <c r="X45" s="43"/>
      <c r="Y45" s="42">
        <v>93178.99</v>
      </c>
      <c r="Z45" s="42">
        <v>0</v>
      </c>
      <c r="AA45" s="42">
        <v>0</v>
      </c>
      <c r="AB45" s="41">
        <v>0</v>
      </c>
      <c r="AC45" s="42">
        <v>58080</v>
      </c>
      <c r="AD45" s="42">
        <v>58080</v>
      </c>
      <c r="AE45" s="41">
        <v>1</v>
      </c>
      <c r="AF45" s="42">
        <v>35098.99</v>
      </c>
      <c r="AG45" s="42">
        <v>35098.99</v>
      </c>
      <c r="AH45" s="41">
        <v>1</v>
      </c>
      <c r="AI45" s="42">
        <v>33240</v>
      </c>
      <c r="AJ45" s="42">
        <v>33240</v>
      </c>
      <c r="AK45" s="42">
        <v>33240</v>
      </c>
      <c r="AL45" s="41">
        <v>1</v>
      </c>
      <c r="AM45" s="42">
        <v>0</v>
      </c>
      <c r="AN45" s="42">
        <v>0</v>
      </c>
      <c r="AO45" s="41">
        <v>0</v>
      </c>
      <c r="AP45" s="42">
        <v>0</v>
      </c>
      <c r="AQ45" s="42">
        <v>0</v>
      </c>
      <c r="AR45" s="41">
        <v>0</v>
      </c>
      <c r="AS45" s="42">
        <v>0</v>
      </c>
      <c r="AT45" s="42">
        <v>0</v>
      </c>
      <c r="AU45" s="42">
        <v>0</v>
      </c>
      <c r="AV45" s="41">
        <v>0</v>
      </c>
      <c r="AW45" s="42">
        <v>0</v>
      </c>
      <c r="AX45" s="42">
        <v>0</v>
      </c>
      <c r="AY45" s="41">
        <v>0</v>
      </c>
      <c r="AZ45" s="42">
        <v>0</v>
      </c>
      <c r="BA45" s="42">
        <v>7130.07</v>
      </c>
      <c r="BB45" s="41">
        <v>0</v>
      </c>
      <c r="BC45" s="42">
        <v>114061.01</v>
      </c>
      <c r="BD45" s="42">
        <v>0</v>
      </c>
      <c r="BE45" s="42">
        <v>19481.62</v>
      </c>
      <c r="BF45" s="41">
        <v>0</v>
      </c>
      <c r="BG45" s="42">
        <v>0</v>
      </c>
      <c r="BH45" s="42">
        <v>37345.85</v>
      </c>
      <c r="BI45" s="41">
        <v>0</v>
      </c>
      <c r="BJ45" s="40">
        <v>114061.01</v>
      </c>
      <c r="BK45" s="39">
        <v>0</v>
      </c>
      <c r="BL45" s="38">
        <v>0</v>
      </c>
      <c r="BM45" s="87">
        <f t="shared" si="0"/>
        <v>30103.47</v>
      </c>
      <c r="BN45">
        <v>-4000</v>
      </c>
      <c r="BO45" s="88">
        <f t="shared" si="1"/>
        <v>216480</v>
      </c>
    </row>
    <row r="46" spans="1:67" ht="12.75" customHeight="1" x14ac:dyDescent="0.2">
      <c r="A46" s="37"/>
      <c r="B46" s="52">
        <v>70111001</v>
      </c>
      <c r="C46" s="51">
        <v>801</v>
      </c>
      <c r="D46" s="48"/>
      <c r="E46" s="50" t="s">
        <v>3</v>
      </c>
      <c r="F46" s="48" t="s">
        <v>20</v>
      </c>
      <c r="G46" s="48" t="s">
        <v>7</v>
      </c>
      <c r="H46" s="49"/>
      <c r="I46" s="47"/>
      <c r="J46" s="48"/>
      <c r="K46" s="47"/>
      <c r="L46" s="46"/>
      <c r="M46" s="43"/>
      <c r="N46" s="45">
        <v>400000</v>
      </c>
      <c r="O46" s="45">
        <v>0</v>
      </c>
      <c r="P46" s="45">
        <v>334244.39</v>
      </c>
      <c r="Q46" s="45"/>
      <c r="R46" s="44"/>
      <c r="S46" s="42"/>
      <c r="T46" s="43">
        <v>0</v>
      </c>
      <c r="U46" s="42">
        <v>340000</v>
      </c>
      <c r="V46" s="42">
        <v>400000</v>
      </c>
      <c r="W46" s="42"/>
      <c r="X46" s="43"/>
      <c r="Y46" s="42">
        <v>273764.39</v>
      </c>
      <c r="Z46" s="42">
        <v>0</v>
      </c>
      <c r="AA46" s="42">
        <v>0</v>
      </c>
      <c r="AB46" s="41">
        <v>0</v>
      </c>
      <c r="AC46" s="42">
        <v>241324.39</v>
      </c>
      <c r="AD46" s="42">
        <v>241324.39</v>
      </c>
      <c r="AE46" s="41">
        <v>1</v>
      </c>
      <c r="AF46" s="42">
        <v>32440</v>
      </c>
      <c r="AG46" s="42">
        <v>32440</v>
      </c>
      <c r="AH46" s="41">
        <v>1</v>
      </c>
      <c r="AI46" s="42">
        <v>45120</v>
      </c>
      <c r="AJ46" s="42">
        <v>45120</v>
      </c>
      <c r="AK46" s="42">
        <v>45120</v>
      </c>
      <c r="AL46" s="41">
        <v>1</v>
      </c>
      <c r="AM46" s="42">
        <v>0</v>
      </c>
      <c r="AN46" s="42">
        <v>0</v>
      </c>
      <c r="AO46" s="41">
        <v>0</v>
      </c>
      <c r="AP46" s="42">
        <v>0</v>
      </c>
      <c r="AQ46" s="42">
        <v>0</v>
      </c>
      <c r="AR46" s="41">
        <v>0</v>
      </c>
      <c r="AS46" s="42">
        <v>0</v>
      </c>
      <c r="AT46" s="42">
        <v>0</v>
      </c>
      <c r="AU46" s="42">
        <v>0</v>
      </c>
      <c r="AV46" s="41">
        <v>0</v>
      </c>
      <c r="AW46" s="42">
        <v>0</v>
      </c>
      <c r="AX46" s="42">
        <v>0</v>
      </c>
      <c r="AY46" s="41">
        <v>0</v>
      </c>
      <c r="AZ46" s="42">
        <v>0</v>
      </c>
      <c r="BA46" s="42">
        <v>0</v>
      </c>
      <c r="BB46" s="41">
        <v>0</v>
      </c>
      <c r="BC46" s="42">
        <v>81115.61</v>
      </c>
      <c r="BD46" s="42">
        <v>0</v>
      </c>
      <c r="BE46" s="42">
        <v>0</v>
      </c>
      <c r="BF46" s="41">
        <v>0</v>
      </c>
      <c r="BG46" s="42">
        <v>0</v>
      </c>
      <c r="BH46" s="42">
        <v>0</v>
      </c>
      <c r="BI46" s="41">
        <v>0</v>
      </c>
      <c r="BJ46" s="40">
        <v>81115.61</v>
      </c>
      <c r="BK46" s="39">
        <v>15360</v>
      </c>
      <c r="BL46" s="38">
        <v>0.18940000000000001</v>
      </c>
      <c r="BM46" s="87">
        <f t="shared" si="0"/>
        <v>5755.609999999986</v>
      </c>
      <c r="BN46">
        <v>4700</v>
      </c>
      <c r="BO46" s="88">
        <f t="shared" si="1"/>
        <v>344700</v>
      </c>
    </row>
    <row r="47" spans="1:67" ht="12.75" customHeight="1" x14ac:dyDescent="0.2">
      <c r="A47" s="37"/>
      <c r="B47" s="52">
        <v>70111001</v>
      </c>
      <c r="C47" s="51">
        <v>1301</v>
      </c>
      <c r="D47" s="48"/>
      <c r="E47" s="50" t="s">
        <v>19</v>
      </c>
      <c r="F47" s="48" t="s">
        <v>18</v>
      </c>
      <c r="G47" s="48" t="s">
        <v>17</v>
      </c>
      <c r="H47" s="49"/>
      <c r="I47" s="47"/>
      <c r="J47" s="48"/>
      <c r="K47" s="47"/>
      <c r="L47" s="46"/>
      <c r="M47" s="43"/>
      <c r="N47" s="45">
        <v>500</v>
      </c>
      <c r="O47" s="45">
        <v>0</v>
      </c>
      <c r="P47" s="45">
        <v>0</v>
      </c>
      <c r="Q47" s="45"/>
      <c r="R47" s="44"/>
      <c r="S47" s="42"/>
      <c r="T47" s="43">
        <v>0</v>
      </c>
      <c r="U47" s="42">
        <v>500</v>
      </c>
      <c r="V47" s="42">
        <v>500</v>
      </c>
      <c r="W47" s="42"/>
      <c r="X47" s="43"/>
      <c r="Y47" s="42">
        <v>0</v>
      </c>
      <c r="Z47" s="42">
        <v>0</v>
      </c>
      <c r="AA47" s="42">
        <v>0</v>
      </c>
      <c r="AB47" s="41">
        <v>0</v>
      </c>
      <c r="AC47" s="42">
        <v>0</v>
      </c>
      <c r="AD47" s="42">
        <v>0</v>
      </c>
      <c r="AE47" s="41">
        <v>0</v>
      </c>
      <c r="AF47" s="42">
        <v>0</v>
      </c>
      <c r="AG47" s="42">
        <v>0</v>
      </c>
      <c r="AH47" s="41">
        <v>0</v>
      </c>
      <c r="AI47" s="42">
        <v>0</v>
      </c>
      <c r="AJ47" s="42">
        <v>0</v>
      </c>
      <c r="AK47" s="42">
        <v>0</v>
      </c>
      <c r="AL47" s="41">
        <v>0</v>
      </c>
      <c r="AM47" s="42">
        <v>0</v>
      </c>
      <c r="AN47" s="42">
        <v>0</v>
      </c>
      <c r="AO47" s="41">
        <v>0</v>
      </c>
      <c r="AP47" s="42">
        <v>0</v>
      </c>
      <c r="AQ47" s="42">
        <v>0</v>
      </c>
      <c r="AR47" s="41">
        <v>0</v>
      </c>
      <c r="AS47" s="42">
        <v>0</v>
      </c>
      <c r="AT47" s="42">
        <v>0</v>
      </c>
      <c r="AU47" s="42">
        <v>0</v>
      </c>
      <c r="AV47" s="41">
        <v>0</v>
      </c>
      <c r="AW47" s="42">
        <v>0</v>
      </c>
      <c r="AX47" s="42">
        <v>0</v>
      </c>
      <c r="AY47" s="41">
        <v>0</v>
      </c>
      <c r="AZ47" s="42">
        <v>0</v>
      </c>
      <c r="BA47" s="42">
        <v>0</v>
      </c>
      <c r="BB47" s="41">
        <v>0</v>
      </c>
      <c r="BC47" s="42">
        <v>500</v>
      </c>
      <c r="BD47" s="42">
        <v>0</v>
      </c>
      <c r="BE47" s="42">
        <v>0</v>
      </c>
      <c r="BF47" s="41">
        <v>0</v>
      </c>
      <c r="BG47" s="42">
        <v>0</v>
      </c>
      <c r="BH47" s="42">
        <v>0</v>
      </c>
      <c r="BI47" s="41">
        <v>0</v>
      </c>
      <c r="BJ47" s="40">
        <v>500</v>
      </c>
      <c r="BK47" s="39">
        <v>0</v>
      </c>
      <c r="BL47" s="38">
        <v>0</v>
      </c>
      <c r="BM47" s="86">
        <f t="shared" si="0"/>
        <v>500</v>
      </c>
      <c r="BO47" s="88">
        <f t="shared" si="1"/>
        <v>500</v>
      </c>
    </row>
    <row r="48" spans="1:67" ht="12.75" customHeight="1" x14ac:dyDescent="0.2">
      <c r="A48" s="37"/>
      <c r="B48" s="52">
        <v>70111001</v>
      </c>
      <c r="C48" s="51">
        <v>1403</v>
      </c>
      <c r="D48" s="48"/>
      <c r="E48" s="50" t="s">
        <v>16</v>
      </c>
      <c r="F48" s="48" t="s">
        <v>14</v>
      </c>
      <c r="G48" s="48" t="s">
        <v>13</v>
      </c>
      <c r="H48" s="49"/>
      <c r="I48" s="47"/>
      <c r="J48" s="48"/>
      <c r="K48" s="47"/>
      <c r="L48" s="46"/>
      <c r="M48" s="43"/>
      <c r="N48" s="45">
        <v>1858848</v>
      </c>
      <c r="O48" s="45">
        <v>0</v>
      </c>
      <c r="P48" s="45">
        <v>1858848</v>
      </c>
      <c r="Q48" s="45"/>
      <c r="R48" s="44"/>
      <c r="S48" s="42"/>
      <c r="T48" s="43">
        <v>0</v>
      </c>
      <c r="U48" s="42">
        <v>1858848</v>
      </c>
      <c r="V48" s="42">
        <v>1858848</v>
      </c>
      <c r="W48" s="42"/>
      <c r="X48" s="43"/>
      <c r="Y48" s="42">
        <v>209808</v>
      </c>
      <c r="Z48" s="42">
        <v>0</v>
      </c>
      <c r="AA48" s="42">
        <v>0</v>
      </c>
      <c r="AB48" s="41">
        <v>0</v>
      </c>
      <c r="AC48" s="42">
        <v>54904</v>
      </c>
      <c r="AD48" s="42">
        <v>54904</v>
      </c>
      <c r="AE48" s="41">
        <v>1</v>
      </c>
      <c r="AF48" s="42">
        <v>154904</v>
      </c>
      <c r="AG48" s="42">
        <v>154904</v>
      </c>
      <c r="AH48" s="41">
        <v>1</v>
      </c>
      <c r="AI48" s="42">
        <v>409808</v>
      </c>
      <c r="AJ48" s="42">
        <v>100000</v>
      </c>
      <c r="AK48" s="42">
        <v>100000</v>
      </c>
      <c r="AL48" s="41">
        <v>1</v>
      </c>
      <c r="AM48" s="42">
        <v>309808</v>
      </c>
      <c r="AN48" s="42">
        <v>309808</v>
      </c>
      <c r="AO48" s="41">
        <v>1</v>
      </c>
      <c r="AP48" s="42">
        <v>0</v>
      </c>
      <c r="AQ48" s="42">
        <v>0</v>
      </c>
      <c r="AR48" s="41">
        <v>0</v>
      </c>
      <c r="AS48" s="42">
        <v>619616</v>
      </c>
      <c r="AT48" s="42">
        <v>0</v>
      </c>
      <c r="AU48" s="42">
        <v>0</v>
      </c>
      <c r="AV48" s="41">
        <v>0</v>
      </c>
      <c r="AW48" s="42">
        <v>464712</v>
      </c>
      <c r="AX48" s="42">
        <v>464712</v>
      </c>
      <c r="AY48" s="41">
        <v>1</v>
      </c>
      <c r="AZ48" s="42">
        <v>154904</v>
      </c>
      <c r="BA48" s="42">
        <v>0</v>
      </c>
      <c r="BB48" s="41">
        <v>0</v>
      </c>
      <c r="BC48" s="42">
        <v>619616</v>
      </c>
      <c r="BD48" s="42">
        <v>154904</v>
      </c>
      <c r="BE48" s="42">
        <v>209808</v>
      </c>
      <c r="BF48" s="41">
        <v>1.3544</v>
      </c>
      <c r="BG48" s="42">
        <v>154904</v>
      </c>
      <c r="BH48" s="42">
        <v>254904</v>
      </c>
      <c r="BI48" s="41">
        <v>1.6456</v>
      </c>
      <c r="BJ48" s="40">
        <v>309808</v>
      </c>
      <c r="BK48" s="39">
        <v>309808</v>
      </c>
      <c r="BL48" s="38">
        <v>1</v>
      </c>
      <c r="BM48" s="86">
        <f t="shared" si="0"/>
        <v>0</v>
      </c>
      <c r="BO48" s="88">
        <f t="shared" si="1"/>
        <v>1858848</v>
      </c>
    </row>
    <row r="49" spans="1:69" ht="12.75" customHeight="1" x14ac:dyDescent="0.2">
      <c r="A49" s="37"/>
      <c r="B49" s="52">
        <v>70111001</v>
      </c>
      <c r="C49" s="51">
        <v>1403</v>
      </c>
      <c r="D49" s="48"/>
      <c r="E49" s="50" t="s">
        <v>15</v>
      </c>
      <c r="F49" s="48" t="s">
        <v>14</v>
      </c>
      <c r="G49" s="48" t="s">
        <v>13</v>
      </c>
      <c r="H49" s="49"/>
      <c r="I49" s="47"/>
      <c r="J49" s="48"/>
      <c r="K49" s="47"/>
      <c r="L49" s="46"/>
      <c r="M49" s="43"/>
      <c r="N49" s="45">
        <v>209311.29</v>
      </c>
      <c r="O49" s="45">
        <v>0</v>
      </c>
      <c r="P49" s="45">
        <v>209311.29</v>
      </c>
      <c r="Q49" s="45"/>
      <c r="R49" s="44"/>
      <c r="S49" s="42"/>
      <c r="T49" s="43">
        <v>0</v>
      </c>
      <c r="U49" s="42">
        <v>209311.29</v>
      </c>
      <c r="V49" s="42">
        <v>209311.29</v>
      </c>
      <c r="W49" s="42"/>
      <c r="X49" s="43"/>
      <c r="Y49" s="42">
        <v>34885.22</v>
      </c>
      <c r="Z49" s="42">
        <v>0</v>
      </c>
      <c r="AA49" s="42">
        <v>0</v>
      </c>
      <c r="AB49" s="41">
        <v>0</v>
      </c>
      <c r="AC49" s="42">
        <v>17442.61</v>
      </c>
      <c r="AD49" s="42">
        <v>17442.61</v>
      </c>
      <c r="AE49" s="41">
        <v>1</v>
      </c>
      <c r="AF49" s="42">
        <v>17442.61</v>
      </c>
      <c r="AG49" s="42">
        <v>17442.61</v>
      </c>
      <c r="AH49" s="41">
        <v>1</v>
      </c>
      <c r="AI49" s="42">
        <v>52327.83</v>
      </c>
      <c r="AJ49" s="42">
        <v>17442.61</v>
      </c>
      <c r="AK49" s="42">
        <v>17442.61</v>
      </c>
      <c r="AL49" s="41">
        <v>1</v>
      </c>
      <c r="AM49" s="42">
        <v>17442.61</v>
      </c>
      <c r="AN49" s="42">
        <v>17442.61</v>
      </c>
      <c r="AO49" s="41">
        <v>1</v>
      </c>
      <c r="AP49" s="42">
        <v>17442.61</v>
      </c>
      <c r="AQ49" s="42">
        <v>17442.61</v>
      </c>
      <c r="AR49" s="41">
        <v>1</v>
      </c>
      <c r="AS49" s="42">
        <v>52327.83</v>
      </c>
      <c r="AT49" s="42">
        <v>0</v>
      </c>
      <c r="AU49" s="42">
        <v>0</v>
      </c>
      <c r="AV49" s="41">
        <v>0</v>
      </c>
      <c r="AW49" s="42">
        <v>52327.83</v>
      </c>
      <c r="AX49" s="42">
        <v>52327.83</v>
      </c>
      <c r="AY49" s="41">
        <v>1</v>
      </c>
      <c r="AZ49" s="42">
        <v>0</v>
      </c>
      <c r="BA49" s="42">
        <v>17442.61</v>
      </c>
      <c r="BB49" s="41">
        <v>0</v>
      </c>
      <c r="BC49" s="42">
        <v>69770.41</v>
      </c>
      <c r="BD49" s="42">
        <v>17442.61</v>
      </c>
      <c r="BE49" s="42">
        <v>17442.61</v>
      </c>
      <c r="BF49" s="41">
        <v>1</v>
      </c>
      <c r="BG49" s="42">
        <v>17442.61</v>
      </c>
      <c r="BH49" s="42">
        <v>17442.61</v>
      </c>
      <c r="BI49" s="41">
        <v>1</v>
      </c>
      <c r="BJ49" s="40">
        <v>34885.19</v>
      </c>
      <c r="BK49" s="39">
        <v>17442.580000000002</v>
      </c>
      <c r="BL49" s="38">
        <v>0.5</v>
      </c>
      <c r="BM49" s="86">
        <f t="shared" si="0"/>
        <v>0</v>
      </c>
      <c r="BO49" s="88">
        <f t="shared" si="1"/>
        <v>209311.29</v>
      </c>
    </row>
    <row r="50" spans="1:69" ht="12.75" customHeight="1" x14ac:dyDescent="0.2">
      <c r="A50" s="37"/>
      <c r="B50" s="52">
        <v>70111002</v>
      </c>
      <c r="C50" s="51">
        <v>801</v>
      </c>
      <c r="D50" s="48"/>
      <c r="E50" s="50" t="s">
        <v>3</v>
      </c>
      <c r="F50" s="48" t="s">
        <v>12</v>
      </c>
      <c r="G50" s="48" t="s">
        <v>11</v>
      </c>
      <c r="H50" s="49"/>
      <c r="I50" s="47"/>
      <c r="J50" s="48"/>
      <c r="K50" s="47"/>
      <c r="L50" s="46"/>
      <c r="M50" s="43"/>
      <c r="N50" s="45">
        <v>1766858.44</v>
      </c>
      <c r="O50" s="45">
        <v>0</v>
      </c>
      <c r="P50" s="45">
        <v>1488575.44</v>
      </c>
      <c r="Q50" s="45"/>
      <c r="R50" s="44"/>
      <c r="S50" s="42"/>
      <c r="T50" s="43">
        <v>0</v>
      </c>
      <c r="U50" s="42">
        <v>1486165.73</v>
      </c>
      <c r="V50" s="42">
        <v>1766858.44</v>
      </c>
      <c r="W50" s="42"/>
      <c r="X50" s="43"/>
      <c r="Y50" s="42">
        <v>358186.15</v>
      </c>
      <c r="Z50" s="42">
        <v>49200</v>
      </c>
      <c r="AA50" s="42">
        <v>49200</v>
      </c>
      <c r="AB50" s="41">
        <v>1</v>
      </c>
      <c r="AC50" s="42">
        <v>178141.2</v>
      </c>
      <c r="AD50" s="42">
        <v>178141.2</v>
      </c>
      <c r="AE50" s="41">
        <v>1</v>
      </c>
      <c r="AF50" s="42">
        <v>130844.95</v>
      </c>
      <c r="AG50" s="42">
        <v>130844.95</v>
      </c>
      <c r="AH50" s="41">
        <v>1</v>
      </c>
      <c r="AI50" s="42">
        <v>398297.97</v>
      </c>
      <c r="AJ50" s="42">
        <v>122220.56</v>
      </c>
      <c r="AK50" s="42">
        <v>122220.56</v>
      </c>
      <c r="AL50" s="41">
        <v>1</v>
      </c>
      <c r="AM50" s="42">
        <v>145001.19</v>
      </c>
      <c r="AN50" s="42">
        <v>145001.19</v>
      </c>
      <c r="AO50" s="41">
        <v>1</v>
      </c>
      <c r="AP50" s="42">
        <v>131076.22</v>
      </c>
      <c r="AQ50" s="42">
        <v>131076.22</v>
      </c>
      <c r="AR50" s="41">
        <v>1</v>
      </c>
      <c r="AS50" s="42">
        <v>441856.98</v>
      </c>
      <c r="AT50" s="42">
        <v>148045.35999999999</v>
      </c>
      <c r="AU50" s="42">
        <v>148045.35999999999</v>
      </c>
      <c r="AV50" s="41">
        <v>1</v>
      </c>
      <c r="AW50" s="42">
        <v>104903.75</v>
      </c>
      <c r="AX50" s="42">
        <v>104903.75</v>
      </c>
      <c r="AY50" s="41">
        <v>1</v>
      </c>
      <c r="AZ50" s="42">
        <v>188907.87</v>
      </c>
      <c r="BA50" s="42">
        <v>122451.11</v>
      </c>
      <c r="BB50" s="41">
        <v>0.6482</v>
      </c>
      <c r="BC50" s="42">
        <v>568517.34</v>
      </c>
      <c r="BD50" s="42">
        <v>188907.87</v>
      </c>
      <c r="BE50" s="42">
        <v>146380.28</v>
      </c>
      <c r="BF50" s="41">
        <v>0.77490000000000003</v>
      </c>
      <c r="BG50" s="42">
        <v>188907.87</v>
      </c>
      <c r="BH50" s="42">
        <v>158377.13</v>
      </c>
      <c r="BI50" s="41">
        <v>0.83840000000000003</v>
      </c>
      <c r="BJ50" s="40">
        <v>190701.6</v>
      </c>
      <c r="BK50" s="39">
        <v>51933.69</v>
      </c>
      <c r="BL50" s="38">
        <v>0.27229999999999999</v>
      </c>
      <c r="BM50" s="86">
        <f t="shared" si="0"/>
        <v>-2409.7099999999627</v>
      </c>
      <c r="BN50">
        <f>67833.25-20500</f>
        <v>47333.25</v>
      </c>
      <c r="BO50" s="88">
        <f t="shared" si="1"/>
        <v>1533498.98</v>
      </c>
      <c r="BQ50" s="88">
        <f>BO50+BO51</f>
        <v>1996704.1</v>
      </c>
    </row>
    <row r="51" spans="1:69" ht="12.75" customHeight="1" x14ac:dyDescent="0.2">
      <c r="A51" s="37"/>
      <c r="B51" s="52">
        <v>70111002</v>
      </c>
      <c r="C51" s="51">
        <v>801</v>
      </c>
      <c r="D51" s="48"/>
      <c r="E51" s="50" t="s">
        <v>3</v>
      </c>
      <c r="F51" s="48" t="s">
        <v>10</v>
      </c>
      <c r="G51" s="48" t="s">
        <v>9</v>
      </c>
      <c r="H51" s="49"/>
      <c r="I51" s="47"/>
      <c r="J51" s="48"/>
      <c r="K51" s="47"/>
      <c r="L51" s="46"/>
      <c r="M51" s="43"/>
      <c r="N51" s="45">
        <v>584591.25</v>
      </c>
      <c r="O51" s="45">
        <v>0</v>
      </c>
      <c r="P51" s="45">
        <v>398080.7</v>
      </c>
      <c r="Q51" s="45"/>
      <c r="R51" s="44"/>
      <c r="S51" s="42"/>
      <c r="T51" s="43">
        <v>0</v>
      </c>
      <c r="U51" s="42">
        <v>471805.12</v>
      </c>
      <c r="V51" s="42">
        <v>584591.25</v>
      </c>
      <c r="W51" s="42"/>
      <c r="X51" s="43"/>
      <c r="Y51" s="42">
        <v>129795.83</v>
      </c>
      <c r="Z51" s="42">
        <v>53476.17</v>
      </c>
      <c r="AA51" s="42">
        <v>53476.17</v>
      </c>
      <c r="AB51" s="41">
        <v>1</v>
      </c>
      <c r="AC51" s="42">
        <v>38159.83</v>
      </c>
      <c r="AD51" s="42">
        <v>38159.83</v>
      </c>
      <c r="AE51" s="41">
        <v>1</v>
      </c>
      <c r="AF51" s="42">
        <v>38159.83</v>
      </c>
      <c r="AG51" s="42">
        <v>38159.83</v>
      </c>
      <c r="AH51" s="41">
        <v>1</v>
      </c>
      <c r="AI51" s="42">
        <v>98666.84</v>
      </c>
      <c r="AJ51" s="42">
        <v>34552.76</v>
      </c>
      <c r="AK51" s="42">
        <v>34552.76</v>
      </c>
      <c r="AL51" s="41">
        <v>1</v>
      </c>
      <c r="AM51" s="42">
        <v>18099.37</v>
      </c>
      <c r="AN51" s="42">
        <v>18099.37</v>
      </c>
      <c r="AO51" s="41">
        <v>1</v>
      </c>
      <c r="AP51" s="42">
        <v>46014.71</v>
      </c>
      <c r="AQ51" s="42">
        <v>46014.71</v>
      </c>
      <c r="AR51" s="41">
        <v>1</v>
      </c>
      <c r="AS51" s="42">
        <v>126916.52</v>
      </c>
      <c r="AT51" s="42">
        <v>35204.9</v>
      </c>
      <c r="AU51" s="42">
        <v>35204.9</v>
      </c>
      <c r="AV51" s="41">
        <v>1</v>
      </c>
      <c r="AW51" s="42">
        <v>34662.35</v>
      </c>
      <c r="AX51" s="42">
        <v>34662.35</v>
      </c>
      <c r="AY51" s="41">
        <v>1</v>
      </c>
      <c r="AZ51" s="42">
        <v>57049.27</v>
      </c>
      <c r="BA51" s="42">
        <v>38099.35</v>
      </c>
      <c r="BB51" s="41">
        <v>0.66779999999999995</v>
      </c>
      <c r="BC51" s="42">
        <v>229212.06</v>
      </c>
      <c r="BD51" s="42">
        <v>57049.27</v>
      </c>
      <c r="BE51" s="42">
        <v>21120.400000000001</v>
      </c>
      <c r="BF51" s="41">
        <v>0.37019999999999997</v>
      </c>
      <c r="BG51" s="42">
        <v>57049.27</v>
      </c>
      <c r="BH51" s="42">
        <v>40308.839999999997</v>
      </c>
      <c r="BI51" s="41">
        <v>0.70660000000000001</v>
      </c>
      <c r="BJ51" s="40">
        <v>115113.52</v>
      </c>
      <c r="BK51" s="39">
        <v>222.19</v>
      </c>
      <c r="BL51" s="38">
        <v>1.9E-3</v>
      </c>
      <c r="BM51" s="86">
        <f t="shared" si="0"/>
        <v>73724.419999999984</v>
      </c>
      <c r="BN51">
        <v>-8600</v>
      </c>
      <c r="BO51" s="88">
        <f t="shared" si="1"/>
        <v>463205.12</v>
      </c>
      <c r="BQ51" s="88">
        <f>BO50-P50</f>
        <v>44923.540000000037</v>
      </c>
    </row>
    <row r="52" spans="1:69" ht="12.75" customHeight="1" x14ac:dyDescent="0.2">
      <c r="A52" s="37"/>
      <c r="B52" s="52">
        <v>70111002</v>
      </c>
      <c r="C52" s="51">
        <v>801</v>
      </c>
      <c r="D52" s="48"/>
      <c r="E52" s="50" t="s">
        <v>3</v>
      </c>
      <c r="F52" s="48" t="s">
        <v>2</v>
      </c>
      <c r="G52" s="48" t="s">
        <v>8</v>
      </c>
      <c r="H52" s="49"/>
      <c r="I52" s="47"/>
      <c r="J52" s="48"/>
      <c r="K52" s="47"/>
      <c r="L52" s="46"/>
      <c r="M52" s="43"/>
      <c r="N52" s="45">
        <v>0</v>
      </c>
      <c r="O52" s="45">
        <v>0</v>
      </c>
      <c r="P52" s="45">
        <v>25000</v>
      </c>
      <c r="Q52" s="45"/>
      <c r="R52" s="44"/>
      <c r="S52" s="42"/>
      <c r="T52" s="43">
        <v>0</v>
      </c>
      <c r="U52" s="42">
        <v>25600</v>
      </c>
      <c r="V52" s="42">
        <v>0</v>
      </c>
      <c r="W52" s="42"/>
      <c r="X52" s="43"/>
      <c r="Y52" s="42">
        <v>0</v>
      </c>
      <c r="Z52" s="42">
        <v>0</v>
      </c>
      <c r="AA52" s="42">
        <v>0</v>
      </c>
      <c r="AB52" s="41">
        <v>0</v>
      </c>
      <c r="AC52" s="42">
        <v>0</v>
      </c>
      <c r="AD52" s="42">
        <v>0</v>
      </c>
      <c r="AE52" s="41">
        <v>0</v>
      </c>
      <c r="AF52" s="42">
        <v>0</v>
      </c>
      <c r="AG52" s="42">
        <v>0</v>
      </c>
      <c r="AH52" s="41">
        <v>0</v>
      </c>
      <c r="AI52" s="42">
        <v>0</v>
      </c>
      <c r="AJ52" s="42">
        <v>0</v>
      </c>
      <c r="AK52" s="42">
        <v>0</v>
      </c>
      <c r="AL52" s="41">
        <v>0</v>
      </c>
      <c r="AM52" s="42">
        <v>0</v>
      </c>
      <c r="AN52" s="42">
        <v>0</v>
      </c>
      <c r="AO52" s="41">
        <v>0</v>
      </c>
      <c r="AP52" s="42">
        <v>0</v>
      </c>
      <c r="AQ52" s="42">
        <v>0</v>
      </c>
      <c r="AR52" s="41">
        <v>0</v>
      </c>
      <c r="AS52" s="42">
        <v>0</v>
      </c>
      <c r="AT52" s="42">
        <v>0</v>
      </c>
      <c r="AU52" s="42">
        <v>0</v>
      </c>
      <c r="AV52" s="41">
        <v>0</v>
      </c>
      <c r="AW52" s="42">
        <v>0</v>
      </c>
      <c r="AX52" s="42">
        <v>0</v>
      </c>
      <c r="AY52" s="41">
        <v>0</v>
      </c>
      <c r="AZ52" s="42">
        <v>0</v>
      </c>
      <c r="BA52" s="42">
        <v>0</v>
      </c>
      <c r="BB52" s="41">
        <v>0</v>
      </c>
      <c r="BC52" s="42">
        <v>0</v>
      </c>
      <c r="BD52" s="42">
        <v>0</v>
      </c>
      <c r="BE52" s="42">
        <v>0</v>
      </c>
      <c r="BF52" s="41">
        <v>0</v>
      </c>
      <c r="BG52" s="42">
        <v>0</v>
      </c>
      <c r="BH52" s="42">
        <v>25000</v>
      </c>
      <c r="BI52" s="41">
        <v>0</v>
      </c>
      <c r="BJ52" s="40">
        <v>0</v>
      </c>
      <c r="BK52" s="39">
        <v>0</v>
      </c>
      <c r="BL52" s="38">
        <v>0</v>
      </c>
      <c r="BM52" s="86">
        <f t="shared" si="0"/>
        <v>600</v>
      </c>
      <c r="BN52">
        <v>-600</v>
      </c>
      <c r="BO52" s="88">
        <f t="shared" si="1"/>
        <v>25000</v>
      </c>
      <c r="BQ52" s="88">
        <f>BO51-P51</f>
        <v>65124.419999999984</v>
      </c>
    </row>
    <row r="53" spans="1:69" ht="12.75" customHeight="1" x14ac:dyDescent="0.2">
      <c r="A53" s="37"/>
      <c r="B53" s="52">
        <v>70111002</v>
      </c>
      <c r="C53" s="51">
        <v>801</v>
      </c>
      <c r="D53" s="48"/>
      <c r="E53" s="50" t="s">
        <v>3</v>
      </c>
      <c r="F53" s="48" t="s">
        <v>2</v>
      </c>
      <c r="G53" s="48" t="s">
        <v>7</v>
      </c>
      <c r="H53" s="49"/>
      <c r="I53" s="47"/>
      <c r="J53" s="48"/>
      <c r="K53" s="47"/>
      <c r="L53" s="46"/>
      <c r="M53" s="43"/>
      <c r="N53" s="45">
        <v>38472.199999999997</v>
      </c>
      <c r="O53" s="45">
        <v>0</v>
      </c>
      <c r="P53" s="45">
        <v>53121.77</v>
      </c>
      <c r="Q53" s="45"/>
      <c r="R53" s="44"/>
      <c r="S53" s="42"/>
      <c r="T53" s="43">
        <v>0</v>
      </c>
      <c r="U53" s="42">
        <v>53128.05</v>
      </c>
      <c r="V53" s="42">
        <v>38472.199999999997</v>
      </c>
      <c r="W53" s="42"/>
      <c r="X53" s="43"/>
      <c r="Y53" s="42">
        <v>12242.54</v>
      </c>
      <c r="Z53" s="42">
        <v>3636.4</v>
      </c>
      <c r="AA53" s="42">
        <v>3636.4</v>
      </c>
      <c r="AB53" s="41">
        <v>1</v>
      </c>
      <c r="AC53" s="42">
        <v>4303.07</v>
      </c>
      <c r="AD53" s="42">
        <v>4303.07</v>
      </c>
      <c r="AE53" s="41">
        <v>1</v>
      </c>
      <c r="AF53" s="42">
        <v>4303.07</v>
      </c>
      <c r="AG53" s="42">
        <v>4303.07</v>
      </c>
      <c r="AH53" s="41">
        <v>1</v>
      </c>
      <c r="AI53" s="42">
        <v>12909.21</v>
      </c>
      <c r="AJ53" s="42">
        <v>4303.07</v>
      </c>
      <c r="AK53" s="42">
        <v>4303.07</v>
      </c>
      <c r="AL53" s="41">
        <v>1</v>
      </c>
      <c r="AM53" s="42">
        <v>4303.07</v>
      </c>
      <c r="AN53" s="42">
        <v>4303.07</v>
      </c>
      <c r="AO53" s="41">
        <v>1</v>
      </c>
      <c r="AP53" s="42">
        <v>4303.07</v>
      </c>
      <c r="AQ53" s="42">
        <v>4303.07</v>
      </c>
      <c r="AR53" s="41">
        <v>1</v>
      </c>
      <c r="AS53" s="42">
        <v>11200</v>
      </c>
      <c r="AT53" s="42">
        <v>4303.07</v>
      </c>
      <c r="AU53" s="42">
        <v>4303.07</v>
      </c>
      <c r="AV53" s="41">
        <v>1</v>
      </c>
      <c r="AW53" s="42">
        <v>4733.3900000000003</v>
      </c>
      <c r="AX53" s="42">
        <v>4733.3900000000003</v>
      </c>
      <c r="AY53" s="41">
        <v>1</v>
      </c>
      <c r="AZ53" s="42">
        <v>2163.54</v>
      </c>
      <c r="BA53" s="42">
        <v>4733.3900000000003</v>
      </c>
      <c r="BB53" s="41">
        <v>2.1878000000000002</v>
      </c>
      <c r="BC53" s="42">
        <v>2120.4499999999998</v>
      </c>
      <c r="BD53" s="42">
        <v>0</v>
      </c>
      <c r="BE53" s="42">
        <v>4733.3900000000003</v>
      </c>
      <c r="BF53" s="41">
        <v>0</v>
      </c>
      <c r="BG53" s="42">
        <v>0</v>
      </c>
      <c r="BH53" s="42">
        <v>4733.3900000000003</v>
      </c>
      <c r="BI53" s="41">
        <v>0</v>
      </c>
      <c r="BJ53" s="40">
        <v>2120.4499999999998</v>
      </c>
      <c r="BK53" s="39">
        <v>4733.3900000000003</v>
      </c>
      <c r="BL53" s="38">
        <v>2.2323</v>
      </c>
      <c r="BM53" s="86">
        <f t="shared" si="0"/>
        <v>6.2800000000061118</v>
      </c>
      <c r="BO53" s="88">
        <f t="shared" si="1"/>
        <v>53128.05</v>
      </c>
    </row>
    <row r="54" spans="1:69" ht="12.75" customHeight="1" x14ac:dyDescent="0.2">
      <c r="A54" s="37"/>
      <c r="B54" s="52">
        <v>70111002</v>
      </c>
      <c r="C54" s="51">
        <v>801</v>
      </c>
      <c r="D54" s="48"/>
      <c r="E54" s="50" t="s">
        <v>3</v>
      </c>
      <c r="F54" s="48" t="s">
        <v>2</v>
      </c>
      <c r="G54" s="48" t="s">
        <v>6</v>
      </c>
      <c r="H54" s="49"/>
      <c r="I54" s="47"/>
      <c r="J54" s="48"/>
      <c r="K54" s="47"/>
      <c r="L54" s="46"/>
      <c r="M54" s="43"/>
      <c r="N54" s="45">
        <v>17088.12</v>
      </c>
      <c r="O54" s="45">
        <v>0</v>
      </c>
      <c r="P54" s="45">
        <v>23766.2</v>
      </c>
      <c r="Q54" s="45"/>
      <c r="R54" s="44"/>
      <c r="S54" s="42"/>
      <c r="T54" s="43">
        <v>0</v>
      </c>
      <c r="U54" s="42">
        <v>24516.03</v>
      </c>
      <c r="V54" s="42">
        <v>17088.12</v>
      </c>
      <c r="W54" s="42"/>
      <c r="X54" s="43"/>
      <c r="Y54" s="42">
        <v>4089.72</v>
      </c>
      <c r="Z54" s="42">
        <v>4089.72</v>
      </c>
      <c r="AA54" s="42">
        <v>4089.72</v>
      </c>
      <c r="AB54" s="41">
        <v>1</v>
      </c>
      <c r="AC54" s="42">
        <v>0</v>
      </c>
      <c r="AD54" s="42">
        <v>0</v>
      </c>
      <c r="AE54" s="41">
        <v>0</v>
      </c>
      <c r="AF54" s="42">
        <v>0</v>
      </c>
      <c r="AG54" s="42">
        <v>0</v>
      </c>
      <c r="AH54" s="41">
        <v>0</v>
      </c>
      <c r="AI54" s="42">
        <v>7498.4</v>
      </c>
      <c r="AJ54" s="42">
        <v>4499.04</v>
      </c>
      <c r="AK54" s="42">
        <v>4499.04</v>
      </c>
      <c r="AL54" s="41">
        <v>1</v>
      </c>
      <c r="AM54" s="42">
        <v>1499.68</v>
      </c>
      <c r="AN54" s="42">
        <v>1499.68</v>
      </c>
      <c r="AO54" s="41">
        <v>1</v>
      </c>
      <c r="AP54" s="42">
        <v>1499.68</v>
      </c>
      <c r="AQ54" s="42">
        <v>1499.68</v>
      </c>
      <c r="AR54" s="41">
        <v>1</v>
      </c>
      <c r="AS54" s="42">
        <v>4499.24</v>
      </c>
      <c r="AT54" s="42">
        <v>1499.68</v>
      </c>
      <c r="AU54" s="42">
        <v>1499.68</v>
      </c>
      <c r="AV54" s="41">
        <v>1</v>
      </c>
      <c r="AW54" s="42">
        <v>1499.68</v>
      </c>
      <c r="AX54" s="42">
        <v>1499.68</v>
      </c>
      <c r="AY54" s="41">
        <v>1</v>
      </c>
      <c r="AZ54" s="42">
        <v>1499.88</v>
      </c>
      <c r="BA54" s="42">
        <v>1499.68</v>
      </c>
      <c r="BB54" s="41">
        <v>0.99990000000000001</v>
      </c>
      <c r="BC54" s="42">
        <v>1000.76</v>
      </c>
      <c r="BD54" s="42">
        <v>500.76</v>
      </c>
      <c r="BE54" s="42">
        <v>1499.68</v>
      </c>
      <c r="BF54" s="41">
        <v>2.9948000000000001</v>
      </c>
      <c r="BG54" s="42">
        <v>500</v>
      </c>
      <c r="BH54" s="42">
        <v>4679.68</v>
      </c>
      <c r="BI54" s="41">
        <v>9.3594000000000008</v>
      </c>
      <c r="BJ54" s="40">
        <v>0</v>
      </c>
      <c r="BK54" s="39">
        <v>1499.68</v>
      </c>
      <c r="BL54" s="38">
        <v>0</v>
      </c>
      <c r="BM54" s="86">
        <f t="shared" si="0"/>
        <v>749.82999999999811</v>
      </c>
      <c r="BN54">
        <v>0</v>
      </c>
      <c r="BO54" s="88">
        <f t="shared" si="1"/>
        <v>24516.03</v>
      </c>
    </row>
    <row r="55" spans="1:69" ht="12.75" customHeight="1" x14ac:dyDescent="0.2">
      <c r="A55" s="37"/>
      <c r="B55" s="52">
        <v>70111002</v>
      </c>
      <c r="C55" s="51">
        <v>801</v>
      </c>
      <c r="D55" s="48"/>
      <c r="E55" s="50" t="s">
        <v>3</v>
      </c>
      <c r="F55" s="48" t="s">
        <v>2</v>
      </c>
      <c r="G55" s="48" t="s">
        <v>5</v>
      </c>
      <c r="H55" s="49"/>
      <c r="I55" s="47"/>
      <c r="J55" s="48"/>
      <c r="K55" s="47"/>
      <c r="L55" s="46"/>
      <c r="M55" s="43"/>
      <c r="N55" s="45">
        <v>19000</v>
      </c>
      <c r="O55" s="45">
        <v>0</v>
      </c>
      <c r="P55" s="45">
        <v>18900</v>
      </c>
      <c r="Q55" s="45"/>
      <c r="R55" s="44"/>
      <c r="S55" s="42"/>
      <c r="T55" s="43">
        <v>0</v>
      </c>
      <c r="U55" s="42">
        <v>18900</v>
      </c>
      <c r="V55" s="42">
        <v>19000</v>
      </c>
      <c r="W55" s="42"/>
      <c r="X55" s="43"/>
      <c r="Y55" s="42">
        <v>0</v>
      </c>
      <c r="Z55" s="42">
        <v>0</v>
      </c>
      <c r="AA55" s="42">
        <v>0</v>
      </c>
      <c r="AB55" s="41">
        <v>0</v>
      </c>
      <c r="AC55" s="42">
        <v>0</v>
      </c>
      <c r="AD55" s="42">
        <v>0</v>
      </c>
      <c r="AE55" s="41">
        <v>0</v>
      </c>
      <c r="AF55" s="42">
        <v>0</v>
      </c>
      <c r="AG55" s="42">
        <v>0</v>
      </c>
      <c r="AH55" s="41">
        <v>0</v>
      </c>
      <c r="AI55" s="42">
        <v>18900</v>
      </c>
      <c r="AJ55" s="42">
        <v>18900</v>
      </c>
      <c r="AK55" s="42">
        <v>18900</v>
      </c>
      <c r="AL55" s="41">
        <v>1</v>
      </c>
      <c r="AM55" s="42">
        <v>0</v>
      </c>
      <c r="AN55" s="42">
        <v>0</v>
      </c>
      <c r="AO55" s="41">
        <v>0</v>
      </c>
      <c r="AP55" s="42">
        <v>0</v>
      </c>
      <c r="AQ55" s="42">
        <v>0</v>
      </c>
      <c r="AR55" s="41">
        <v>0</v>
      </c>
      <c r="AS55" s="42">
        <v>0</v>
      </c>
      <c r="AT55" s="42">
        <v>0</v>
      </c>
      <c r="AU55" s="42">
        <v>0</v>
      </c>
      <c r="AV55" s="41">
        <v>0</v>
      </c>
      <c r="AW55" s="42">
        <v>0</v>
      </c>
      <c r="AX55" s="42">
        <v>0</v>
      </c>
      <c r="AY55" s="41">
        <v>0</v>
      </c>
      <c r="AZ55" s="42">
        <v>0</v>
      </c>
      <c r="BA55" s="42">
        <v>0</v>
      </c>
      <c r="BB55" s="41">
        <v>0</v>
      </c>
      <c r="BC55" s="42">
        <v>100</v>
      </c>
      <c r="BD55" s="42">
        <v>0</v>
      </c>
      <c r="BE55" s="42">
        <v>0</v>
      </c>
      <c r="BF55" s="41">
        <v>0</v>
      </c>
      <c r="BG55" s="42">
        <v>0</v>
      </c>
      <c r="BH55" s="42">
        <v>0</v>
      </c>
      <c r="BI55" s="41">
        <v>0</v>
      </c>
      <c r="BJ55" s="40">
        <v>100</v>
      </c>
      <c r="BK55" s="39">
        <v>0</v>
      </c>
      <c r="BL55" s="38">
        <v>0</v>
      </c>
      <c r="BM55" s="86">
        <f t="shared" si="0"/>
        <v>0</v>
      </c>
      <c r="BO55" s="88">
        <f t="shared" si="1"/>
        <v>18900</v>
      </c>
    </row>
    <row r="56" spans="1:69" ht="12.75" customHeight="1" x14ac:dyDescent="0.2">
      <c r="A56" s="37"/>
      <c r="B56" s="52">
        <v>70111002</v>
      </c>
      <c r="C56" s="51">
        <v>801</v>
      </c>
      <c r="D56" s="48"/>
      <c r="E56" s="50" t="s">
        <v>3</v>
      </c>
      <c r="F56" s="48" t="s">
        <v>2</v>
      </c>
      <c r="G56" s="48" t="s">
        <v>4</v>
      </c>
      <c r="H56" s="49"/>
      <c r="I56" s="47"/>
      <c r="J56" s="48"/>
      <c r="K56" s="47"/>
      <c r="L56" s="46"/>
      <c r="M56" s="43"/>
      <c r="N56" s="45">
        <v>0</v>
      </c>
      <c r="O56" s="45">
        <v>0</v>
      </c>
      <c r="P56" s="45">
        <v>4590</v>
      </c>
      <c r="Q56" s="45"/>
      <c r="R56" s="44"/>
      <c r="S56" s="42"/>
      <c r="T56" s="43">
        <v>0</v>
      </c>
      <c r="U56" s="42">
        <v>5000</v>
      </c>
      <c r="V56" s="42">
        <v>0</v>
      </c>
      <c r="W56" s="42"/>
      <c r="X56" s="43"/>
      <c r="Y56" s="42">
        <v>0</v>
      </c>
      <c r="Z56" s="42">
        <v>0</v>
      </c>
      <c r="AA56" s="42">
        <v>0</v>
      </c>
      <c r="AB56" s="41">
        <v>0</v>
      </c>
      <c r="AC56" s="42">
        <v>0</v>
      </c>
      <c r="AD56" s="42">
        <v>0</v>
      </c>
      <c r="AE56" s="41">
        <v>0</v>
      </c>
      <c r="AF56" s="42">
        <v>0</v>
      </c>
      <c r="AG56" s="42">
        <v>0</v>
      </c>
      <c r="AH56" s="41">
        <v>0</v>
      </c>
      <c r="AI56" s="42">
        <v>0</v>
      </c>
      <c r="AJ56" s="42">
        <v>0</v>
      </c>
      <c r="AK56" s="42">
        <v>0</v>
      </c>
      <c r="AL56" s="41">
        <v>0</v>
      </c>
      <c r="AM56" s="42">
        <v>0</v>
      </c>
      <c r="AN56" s="42">
        <v>0</v>
      </c>
      <c r="AO56" s="41">
        <v>0</v>
      </c>
      <c r="AP56" s="42">
        <v>0</v>
      </c>
      <c r="AQ56" s="42">
        <v>0</v>
      </c>
      <c r="AR56" s="41">
        <v>0</v>
      </c>
      <c r="AS56" s="42">
        <v>0</v>
      </c>
      <c r="AT56" s="42">
        <v>0</v>
      </c>
      <c r="AU56" s="42">
        <v>0</v>
      </c>
      <c r="AV56" s="41">
        <v>0</v>
      </c>
      <c r="AW56" s="42">
        <v>0</v>
      </c>
      <c r="AX56" s="42">
        <v>0</v>
      </c>
      <c r="AY56" s="41">
        <v>0</v>
      </c>
      <c r="AZ56" s="42">
        <v>0</v>
      </c>
      <c r="BA56" s="42">
        <v>0</v>
      </c>
      <c r="BB56" s="41">
        <v>0</v>
      </c>
      <c r="BC56" s="42">
        <v>0</v>
      </c>
      <c r="BD56" s="42">
        <v>0</v>
      </c>
      <c r="BE56" s="42">
        <v>0</v>
      </c>
      <c r="BF56" s="41">
        <v>0</v>
      </c>
      <c r="BG56" s="42">
        <v>0</v>
      </c>
      <c r="BH56" s="42">
        <v>4590</v>
      </c>
      <c r="BI56" s="41">
        <v>0</v>
      </c>
      <c r="BJ56" s="40">
        <v>0</v>
      </c>
      <c r="BK56" s="39">
        <v>0</v>
      </c>
      <c r="BL56" s="38">
        <v>0</v>
      </c>
      <c r="BM56" s="86">
        <f t="shared" si="0"/>
        <v>410</v>
      </c>
      <c r="BN56">
        <v>0</v>
      </c>
      <c r="BO56" s="88">
        <f t="shared" si="1"/>
        <v>5000</v>
      </c>
    </row>
    <row r="57" spans="1:69" ht="12.75" customHeight="1" thickBot="1" x14ac:dyDescent="0.25">
      <c r="A57" s="37"/>
      <c r="B57" s="36">
        <v>70111002</v>
      </c>
      <c r="C57" s="35">
        <v>801</v>
      </c>
      <c r="D57" s="32"/>
      <c r="E57" s="34" t="s">
        <v>3</v>
      </c>
      <c r="F57" s="32" t="s">
        <v>2</v>
      </c>
      <c r="G57" s="32" t="s">
        <v>1</v>
      </c>
      <c r="H57" s="33"/>
      <c r="I57" s="31"/>
      <c r="J57" s="32"/>
      <c r="K57" s="31"/>
      <c r="L57" s="30"/>
      <c r="M57" s="27"/>
      <c r="N57" s="29">
        <v>166663.23000000001</v>
      </c>
      <c r="O57" s="29">
        <v>0</v>
      </c>
      <c r="P57" s="29">
        <v>226786.05</v>
      </c>
      <c r="Q57" s="29"/>
      <c r="R57" s="28"/>
      <c r="S57" s="26"/>
      <c r="T57" s="27">
        <v>0</v>
      </c>
      <c r="U57" s="26">
        <v>231169.41</v>
      </c>
      <c r="V57" s="26">
        <v>166663.23000000001</v>
      </c>
      <c r="W57" s="26"/>
      <c r="X57" s="27"/>
      <c r="Y57" s="26">
        <v>47001.18</v>
      </c>
      <c r="Z57" s="26">
        <v>0</v>
      </c>
      <c r="AA57" s="26">
        <v>0</v>
      </c>
      <c r="AB57" s="25">
        <v>0</v>
      </c>
      <c r="AC57" s="26">
        <v>47001.18</v>
      </c>
      <c r="AD57" s="26">
        <v>47001.18</v>
      </c>
      <c r="AE57" s="25">
        <v>1</v>
      </c>
      <c r="AF57" s="26">
        <v>0</v>
      </c>
      <c r="AG57" s="26">
        <v>0</v>
      </c>
      <c r="AH57" s="25">
        <v>0</v>
      </c>
      <c r="AI57" s="26">
        <v>60027.59</v>
      </c>
      <c r="AJ57" s="26">
        <v>0</v>
      </c>
      <c r="AK57" s="26">
        <v>0</v>
      </c>
      <c r="AL57" s="25">
        <v>0</v>
      </c>
      <c r="AM57" s="26">
        <v>21506.59</v>
      </c>
      <c r="AN57" s="26">
        <v>21506.59</v>
      </c>
      <c r="AO57" s="25">
        <v>1</v>
      </c>
      <c r="AP57" s="26">
        <v>38521</v>
      </c>
      <c r="AQ57" s="26">
        <v>38521</v>
      </c>
      <c r="AR57" s="25">
        <v>1</v>
      </c>
      <c r="AS57" s="26">
        <v>59634.26</v>
      </c>
      <c r="AT57" s="26">
        <v>0</v>
      </c>
      <c r="AU57" s="26">
        <v>0</v>
      </c>
      <c r="AV57" s="25">
        <v>0</v>
      </c>
      <c r="AW57" s="26">
        <v>18011.12</v>
      </c>
      <c r="AX57" s="26">
        <v>18011.12</v>
      </c>
      <c r="AY57" s="25">
        <v>1</v>
      </c>
      <c r="AZ57" s="26">
        <v>41623.14</v>
      </c>
      <c r="BA57" s="26">
        <v>41623.14</v>
      </c>
      <c r="BB57" s="25">
        <v>1</v>
      </c>
      <c r="BC57" s="26">
        <v>0.2</v>
      </c>
      <c r="BD57" s="26">
        <v>0</v>
      </c>
      <c r="BE57" s="26">
        <v>0</v>
      </c>
      <c r="BF57" s="25">
        <v>0</v>
      </c>
      <c r="BG57" s="26">
        <v>0.2</v>
      </c>
      <c r="BH57" s="26">
        <v>17623.14</v>
      </c>
      <c r="BI57" s="25">
        <v>88115.7</v>
      </c>
      <c r="BJ57" s="24">
        <v>0</v>
      </c>
      <c r="BK57" s="23">
        <v>42499.88</v>
      </c>
      <c r="BL57" s="9">
        <v>0</v>
      </c>
      <c r="BM57" s="86">
        <f t="shared" si="0"/>
        <v>4383.3600000000151</v>
      </c>
      <c r="BN57">
        <v>11699</v>
      </c>
      <c r="BO57" s="88">
        <f t="shared" si="1"/>
        <v>242868.41</v>
      </c>
    </row>
    <row r="58" spans="1:69" ht="12.75" customHeight="1" thickBot="1" x14ac:dyDescent="0.25">
      <c r="A58" s="1"/>
      <c r="B58" s="21" t="s">
        <v>0</v>
      </c>
      <c r="C58" s="18"/>
      <c r="D58" s="18"/>
      <c r="E58" s="20"/>
      <c r="F58" s="19"/>
      <c r="G58" s="18"/>
      <c r="H58" s="18"/>
      <c r="I58" s="18"/>
      <c r="J58" s="19"/>
      <c r="K58" s="18"/>
      <c r="L58" s="17"/>
      <c r="M58" s="16"/>
      <c r="N58" s="15">
        <v>14678900.640000001</v>
      </c>
      <c r="O58" s="14">
        <v>15292547.65</v>
      </c>
      <c r="P58" s="13">
        <v>14744099.48</v>
      </c>
      <c r="Q58" s="12">
        <v>0</v>
      </c>
      <c r="R58" s="10">
        <v>0</v>
      </c>
      <c r="S58" s="8">
        <v>0</v>
      </c>
      <c r="T58" s="11"/>
      <c r="U58" s="10">
        <v>15435375.640000001</v>
      </c>
      <c r="V58" s="10">
        <v>14678900.640000001</v>
      </c>
      <c r="W58" s="10">
        <v>0</v>
      </c>
      <c r="X58" s="10"/>
      <c r="Y58" s="10">
        <v>3324986.41</v>
      </c>
      <c r="Z58" s="8">
        <v>620440.41</v>
      </c>
      <c r="AA58" s="10">
        <v>620440.41</v>
      </c>
      <c r="AB58" s="9">
        <v>1</v>
      </c>
      <c r="AC58" s="11">
        <v>1595472.73</v>
      </c>
      <c r="AD58" s="10">
        <v>1595472.73</v>
      </c>
      <c r="AE58" s="9">
        <v>1</v>
      </c>
      <c r="AF58" s="7">
        <v>1109073.27</v>
      </c>
      <c r="AG58" s="6">
        <v>1109073.27</v>
      </c>
      <c r="AH58" s="3">
        <v>1</v>
      </c>
      <c r="AI58" s="7">
        <v>3756876.87</v>
      </c>
      <c r="AJ58" s="8">
        <v>1154531.29</v>
      </c>
      <c r="AK58" s="6">
        <v>1154531.29</v>
      </c>
      <c r="AL58" s="3">
        <v>1</v>
      </c>
      <c r="AM58" s="7">
        <v>1469725.24</v>
      </c>
      <c r="AN58" s="6">
        <v>1469725.24</v>
      </c>
      <c r="AO58" s="3">
        <v>1</v>
      </c>
      <c r="AP58" s="7">
        <v>1132620.3400000001</v>
      </c>
      <c r="AQ58" s="6">
        <v>1132620.3400000001</v>
      </c>
      <c r="AR58" s="3">
        <v>1</v>
      </c>
      <c r="AS58" s="7">
        <v>4341126.01</v>
      </c>
      <c r="AT58" s="8">
        <v>1163062.98</v>
      </c>
      <c r="AU58" s="6">
        <v>1163062.98</v>
      </c>
      <c r="AV58" s="3">
        <v>1</v>
      </c>
      <c r="AW58" s="7">
        <v>1624709.68</v>
      </c>
      <c r="AX58" s="6">
        <v>1624709.68</v>
      </c>
      <c r="AY58" s="3">
        <v>1</v>
      </c>
      <c r="AZ58" s="7">
        <v>1553353.35</v>
      </c>
      <c r="BA58" s="6">
        <v>1452154.22</v>
      </c>
      <c r="BB58" s="3">
        <v>0.93489999999999995</v>
      </c>
      <c r="BC58" s="7">
        <v>3255911.35</v>
      </c>
      <c r="BD58" s="8">
        <v>1065566.18</v>
      </c>
      <c r="BE58" s="6">
        <v>1081288.3600000001</v>
      </c>
      <c r="BF58" s="3">
        <v>1.0147999999999999</v>
      </c>
      <c r="BG58" s="7">
        <v>617993.59</v>
      </c>
      <c r="BH58" s="6">
        <v>1431474.66</v>
      </c>
      <c r="BI58" s="3">
        <v>2.3163</v>
      </c>
      <c r="BJ58" s="5">
        <v>1572351.58</v>
      </c>
      <c r="BK58" s="4">
        <v>909546.3</v>
      </c>
      <c r="BL58" s="3">
        <v>0.57850000000000001</v>
      </c>
      <c r="BM58" s="86">
        <f t="shared" si="0"/>
        <v>691276.16000000015</v>
      </c>
      <c r="BN58">
        <f>SUM(BN14:BN57)</f>
        <v>177600</v>
      </c>
      <c r="BO58" s="88">
        <f>U58+BN58</f>
        <v>15612975.640000001</v>
      </c>
    </row>
    <row r="59" spans="1:69" ht="12.75" customHeight="1" x14ac:dyDescent="0.2">
      <c r="A59" s="1"/>
      <c r="B59" s="1"/>
      <c r="C59" s="2"/>
      <c r="D59" s="1"/>
      <c r="E59" s="1"/>
      <c r="F59" s="2"/>
      <c r="G59" s="2"/>
      <c r="H59" s="2"/>
      <c r="I59" s="2"/>
      <c r="J59" s="2"/>
      <c r="K59" s="1"/>
      <c r="L59" s="1"/>
      <c r="M59" s="1"/>
      <c r="N59" s="1"/>
      <c r="O59" s="1"/>
      <c r="P59" s="1"/>
      <c r="Q59" s="1"/>
      <c r="R59" s="1"/>
      <c r="S59" s="1"/>
      <c r="T59" s="1"/>
      <c r="U59" s="89">
        <f>U58-U13</f>
        <v>15389275.640000001</v>
      </c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>
        <v>177600</v>
      </c>
      <c r="BO59" s="88">
        <f>U59+BN59</f>
        <v>15566875.640000001</v>
      </c>
    </row>
    <row r="60" spans="1:69" ht="11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</row>
    <row r="61" spans="1:69" x14ac:dyDescent="0.2">
      <c r="BN61">
        <f>BN58-BN59</f>
        <v>0</v>
      </c>
    </row>
  </sheetData>
  <mergeCells count="36">
    <mergeCell ref="BD10:BF10"/>
    <mergeCell ref="BG10:BI10"/>
    <mergeCell ref="BJ10:BL10"/>
    <mergeCell ref="B10:B11"/>
    <mergeCell ref="C10:C11"/>
    <mergeCell ref="D10:D11"/>
    <mergeCell ref="E10:E11"/>
    <mergeCell ref="F10:F11"/>
    <mergeCell ref="G10:G11"/>
    <mergeCell ref="H10:H11"/>
    <mergeCell ref="I10:I11"/>
    <mergeCell ref="X10:X11"/>
    <mergeCell ref="Y10:Y11"/>
    <mergeCell ref="AC10:AE10"/>
    <mergeCell ref="M10:M11"/>
    <mergeCell ref="Q10:Q11"/>
    <mergeCell ref="AM10:AO10"/>
    <mergeCell ref="AP10:AR10"/>
    <mergeCell ref="AT10:AV10"/>
    <mergeCell ref="AW10:AY10"/>
    <mergeCell ref="AZ10:BB10"/>
    <mergeCell ref="AJ10:AL10"/>
    <mergeCell ref="J10:J11"/>
    <mergeCell ref="N10:N11"/>
    <mergeCell ref="O10:O11"/>
    <mergeCell ref="P10:P11"/>
    <mergeCell ref="R10:R11"/>
    <mergeCell ref="S10:S11"/>
    <mergeCell ref="U10:U11"/>
    <mergeCell ref="V10:V11"/>
    <mergeCell ref="W10:W11"/>
    <mergeCell ref="A5:O5"/>
    <mergeCell ref="A6:N6"/>
    <mergeCell ref="L10:L11"/>
    <mergeCell ref="Z10:AB10"/>
    <mergeCell ref="AF10:AH10"/>
  </mergeCells>
  <printOptions horizontalCentered="1"/>
  <pageMargins left="0.39370078740157499" right="0.39370078740157499" top="0.606299197579932" bottom="0.606299197579932" header="0.275590546487823" footer="0.275590546487823"/>
  <pageSetup paperSize="9" scale="6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бюджета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pos1</cp:lastModifiedBy>
  <dcterms:created xsi:type="dcterms:W3CDTF">2025-12-15T02:56:59Z</dcterms:created>
  <dcterms:modified xsi:type="dcterms:W3CDTF">2025-12-25T01:47:00Z</dcterms:modified>
</cp:coreProperties>
</file>